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C05/Bijlagen/Overige bijlagen/"/>
    </mc:Choice>
  </mc:AlternateContent>
  <xr:revisionPtr revIDLastSave="6" documentId="8_{7814AD3C-4611-4E1A-86F1-374D05B4108D}" xr6:coauthVersionLast="47" xr6:coauthVersionMax="47" xr10:uidLastSave="{06AE4AF7-267A-4B6E-8B2D-1144F3ECCB35}"/>
  <bookViews>
    <workbookView xWindow="4536" yWindow="1404" windowWidth="30960" windowHeight="12120" xr2:uid="{179833E2-1414-47E8-AE85-A221889C5430}"/>
  </bookViews>
  <sheets>
    <sheet name="Def" sheetId="4" r:id="rId1"/>
  </sheets>
  <definedNames>
    <definedName name="_xlnm._FilterDatabase" localSheetId="0" hidden="1">Def!$A$1:$AJ$69</definedName>
    <definedName name="_xlnm.Print_Area" localSheetId="0">Def!$B$2:$AJ$70</definedName>
    <definedName name="K_1" localSheetId="0">Def!$C$69</definedName>
    <definedName name="K_1">#REF!</definedName>
    <definedName name="K_2" localSheetId="0">Def!#REF!</definedName>
    <definedName name="K_2">#REF!</definedName>
    <definedName name="K_3" localSheetId="0">Def!#REF!</definedName>
    <definedName name="K_3">#REF!</definedName>
    <definedName name="PTA" localSheetId="0">Def!$C$57</definedName>
    <definedName name="PTA">#REF!</definedName>
    <definedName name="PTB" localSheetId="0">Def!#REF!</definedName>
    <definedName name="PT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" i="4" l="1"/>
  <c r="X12" i="4"/>
  <c r="X18" i="4"/>
  <c r="X22" i="4"/>
  <c r="X28" i="4"/>
  <c r="X33" i="4"/>
  <c r="X40" i="4"/>
  <c r="X56" i="4"/>
  <c r="X67" i="4"/>
  <c r="X62" i="4"/>
  <c r="X50" i="4"/>
  <c r="X45" i="4"/>
  <c r="D3" i="4"/>
  <c r="E3" i="4" s="1"/>
  <c r="F3" i="4" s="1"/>
  <c r="G3" i="4" s="1"/>
  <c r="H3" i="4" s="1"/>
  <c r="I3" i="4" s="1"/>
  <c r="J3" i="4" s="1"/>
  <c r="K3" i="4" s="1"/>
  <c r="L3" i="4" s="1"/>
  <c r="M3" i="4" s="1"/>
  <c r="N3" i="4" l="1"/>
</calcChain>
</file>

<file path=xl/sharedStrings.xml><?xml version="1.0" encoding="utf-8"?>
<sst xmlns="http://schemas.openxmlformats.org/spreadsheetml/2006/main" count="280" uniqueCount="78">
  <si>
    <t>Trottoir</t>
  </si>
  <si>
    <t>Rijbaan</t>
  </si>
  <si>
    <t>P5</t>
  </si>
  <si>
    <t>Verlichtings klasse</t>
  </si>
  <si>
    <t xml:space="preserve">Profiel Dialux EVO </t>
  </si>
  <si>
    <t>Profielen Dialux EVO:</t>
  </si>
  <si>
    <t xml:space="preserve">Totale breedte </t>
  </si>
  <si>
    <t>P4</t>
  </si>
  <si>
    <t>CIE R3 Q0 0,07</t>
  </si>
  <si>
    <t>3 lux - 0,60 lux - 0,20</t>
  </si>
  <si>
    <t>5 lux - 1,00 lux - 0,20</t>
  </si>
  <si>
    <t>Wegdek reflectie</t>
  </si>
  <si>
    <t>Minimale resultaten lichtberekening  conform NPR 13201</t>
  </si>
  <si>
    <t xml:space="preserve">M5 </t>
  </si>
  <si>
    <t>4,5 lux - 0,90 lux - 0,20</t>
  </si>
  <si>
    <t>z</t>
  </si>
  <si>
    <t>Egem max</t>
  </si>
  <si>
    <t>4 lux</t>
  </si>
  <si>
    <t>6,5 lux</t>
  </si>
  <si>
    <t>,65 cd/m2</t>
  </si>
  <si>
    <t>Prognose aantallen</t>
  </si>
  <si>
    <t>type armatuur</t>
  </si>
  <si>
    <t>Breedte 
(m)</t>
  </si>
  <si>
    <t>Profielen tbv Hogeland</t>
  </si>
  <si>
    <t>PT Beker</t>
  </si>
  <si>
    <t>Berm</t>
  </si>
  <si>
    <t>PT Kegel</t>
  </si>
  <si>
    <t>Profiel 2 (Borgweg)</t>
  </si>
  <si>
    <t>Profiel 1 Westerstraat</t>
  </si>
  <si>
    <t>PT kegel</t>
  </si>
  <si>
    <t>Shared space</t>
  </si>
  <si>
    <t>Profiel 3 (Uiterdijk)</t>
  </si>
  <si>
    <t>1,50</t>
  </si>
  <si>
    <t>2,5</t>
  </si>
  <si>
    <t>11,5</t>
  </si>
  <si>
    <t>profiel 4 (Alberdalaan)</t>
  </si>
  <si>
    <t>Fietspad</t>
  </si>
  <si>
    <t>2,50</t>
  </si>
  <si>
    <t>Profiel 5 (Tuinbouwweg)</t>
  </si>
  <si>
    <t>1,80</t>
  </si>
  <si>
    <t>7,3</t>
  </si>
  <si>
    <t>4m</t>
  </si>
  <si>
    <t>Profiel 6 (Schoolstraat)</t>
  </si>
  <si>
    <t>7,80</t>
  </si>
  <si>
    <t>Profiel 7 ( Regnerus Praediniusstraat)</t>
  </si>
  <si>
    <t>rijbaan</t>
  </si>
  <si>
    <t>Profiel 8 (Mattenesserlaan)</t>
  </si>
  <si>
    <t>Profiel 9 (Meerkoet)</t>
  </si>
  <si>
    <t>profiel 10 (Dingeweg)</t>
  </si>
  <si>
    <t>Koffer</t>
  </si>
  <si>
    <t>berm</t>
  </si>
  <si>
    <t>Profiel 11 (Hamrik)</t>
  </si>
  <si>
    <t>4,50</t>
  </si>
  <si>
    <t>Profiel 12 (Aemckenheerd)</t>
  </si>
  <si>
    <t>6,50</t>
  </si>
  <si>
    <t>6,5</t>
  </si>
  <si>
    <t>Naam</t>
  </si>
  <si>
    <t>Breedte [m]</t>
  </si>
  <si>
    <t>totaal</t>
  </si>
  <si>
    <t>PT Beker / 
Kegel</t>
  </si>
  <si>
    <t>6m
 EU 120cm</t>
  </si>
  <si>
    <t>Configuratie</t>
  </si>
  <si>
    <t>Mastafstand [m]</t>
  </si>
  <si>
    <t>Rijbaan (R3)</t>
  </si>
  <si>
    <t>2,25 lux - 0,40 lux</t>
  </si>
  <si>
    <t>3,5 lux - 0,70 lux</t>
  </si>
  <si>
    <t>0,5 cd/m2 - 
0,35 - 0,40 - 
15% - 0,30</t>
  </si>
  <si>
    <t>0,35 cd/m2 - 
0,35 - 0,40 - 
15% - 0,30</t>
  </si>
  <si>
    <t>3,25 lux</t>
  </si>
  <si>
    <t>0,5 cd/m2</t>
  </si>
  <si>
    <t>5 lux</t>
  </si>
  <si>
    <t>Behoud
factor</t>
  </si>
  <si>
    <t>Enkelzijdig
 (aan rode zijde)</t>
  </si>
  <si>
    <t>Minimale resultaten lichtberekening  
Het Hogeland</t>
  </si>
  <si>
    <t>Masthoogte [m]</t>
  </si>
  <si>
    <t>x</t>
  </si>
  <si>
    <t>Mast 
overhang [m]</t>
  </si>
  <si>
    <t xml:space="preserve">Koffer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</si>
</sst>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9" borderId="2" xfId="0" applyFont="1" applyFill="1" applyBorder="1"/>
    <xf numFmtId="0" fontId="2" fillId="9" borderId="2" xfId="0" applyFont="1" applyFill="1" applyBorder="1" applyAlignment="1">
      <alignment horizontal="center"/>
    </xf>
    <xf numFmtId="0" fontId="2" fillId="6" borderId="2" xfId="0" applyFont="1" applyFill="1" applyBorder="1"/>
    <xf numFmtId="0" fontId="4" fillId="7" borderId="2" xfId="0" applyFont="1" applyFill="1" applyBorder="1" applyAlignment="1">
      <alignment horizontal="center"/>
    </xf>
    <xf numFmtId="0" fontId="2" fillId="13" borderId="2" xfId="0" applyFont="1" applyFill="1" applyBorder="1"/>
    <xf numFmtId="164" fontId="2" fillId="0" borderId="0" xfId="1" applyNumberFormat="1" applyFont="1"/>
    <xf numFmtId="0" fontId="2" fillId="12" borderId="10" xfId="0" applyFont="1" applyFill="1" applyBorder="1"/>
    <xf numFmtId="0" fontId="2" fillId="12" borderId="11" xfId="0" applyFont="1" applyFill="1" applyBorder="1"/>
    <xf numFmtId="0" fontId="2" fillId="13" borderId="10" xfId="0" applyFont="1" applyFill="1" applyBorder="1"/>
    <xf numFmtId="0" fontId="2" fillId="13" borderId="11" xfId="0" applyFont="1" applyFill="1" applyBorder="1"/>
    <xf numFmtId="0" fontId="4" fillId="10" borderId="3" xfId="0" applyFont="1" applyFill="1" applyBorder="1"/>
    <xf numFmtId="0" fontId="4" fillId="4" borderId="1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10" borderId="0" xfId="0" applyFont="1" applyFill="1"/>
    <xf numFmtId="0" fontId="4" fillId="14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4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2" xfId="0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9" xfId="0" applyFont="1" applyFill="1" applyBorder="1"/>
    <xf numFmtId="0" fontId="4" fillId="10" borderId="5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5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8" borderId="0" xfId="0" applyFont="1" applyFill="1"/>
    <xf numFmtId="0" fontId="4" fillId="0" borderId="12" xfId="0" applyFont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 wrapText="1"/>
    </xf>
    <xf numFmtId="0" fontId="5" fillId="11" borderId="5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15" borderId="2" xfId="0" applyFont="1" applyFill="1" applyBorder="1" applyAlignment="1">
      <alignment horizontal="center" vertical="center"/>
    </xf>
    <xf numFmtId="0" fontId="5" fillId="11" borderId="0" xfId="0" applyFont="1" applyFill="1" applyAlignment="1">
      <alignment wrapText="1"/>
    </xf>
    <xf numFmtId="0" fontId="5" fillId="11" borderId="0" xfId="0" applyFont="1" applyFill="1" applyAlignment="1">
      <alignment horizontal="left" wrapText="1"/>
    </xf>
    <xf numFmtId="0" fontId="4" fillId="11" borderId="0" xfId="0" applyFont="1" applyFill="1"/>
    <xf numFmtId="0" fontId="5" fillId="11" borderId="0" xfId="0" applyFont="1" applyFill="1"/>
    <xf numFmtId="0" fontId="4" fillId="11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11" borderId="0" xfId="0" applyFont="1" applyFill="1" applyAlignment="1">
      <alignment horizontal="center" wrapText="1"/>
    </xf>
    <xf numFmtId="0" fontId="5" fillId="11" borderId="0" xfId="0" applyFont="1" applyFill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3" borderId="7" xfId="0" applyFont="1" applyFill="1" applyBorder="1"/>
    <xf numFmtId="0" fontId="4" fillId="3" borderId="7" xfId="0" applyFont="1" applyFill="1" applyBorder="1" applyAlignment="1">
      <alignment horizontal="left"/>
    </xf>
    <xf numFmtId="0" fontId="4" fillId="0" borderId="3" xfId="0" applyFont="1" applyBorder="1" applyAlignment="1">
      <alignment vertical="center"/>
    </xf>
    <xf numFmtId="0" fontId="4" fillId="3" borderId="9" xfId="0" applyFont="1" applyFill="1" applyBorder="1" applyAlignment="1">
      <alignment horizontal="left"/>
    </xf>
    <xf numFmtId="0" fontId="4" fillId="0" borderId="5" xfId="0" applyFont="1" applyBorder="1" applyAlignment="1">
      <alignment vertical="center"/>
    </xf>
    <xf numFmtId="0" fontId="5" fillId="11" borderId="7" xfId="0" applyFont="1" applyFill="1" applyBorder="1" applyAlignment="1">
      <alignment horizontal="center" wrapText="1"/>
    </xf>
    <xf numFmtId="0" fontId="5" fillId="11" borderId="8" xfId="0" applyFont="1" applyFill="1" applyBorder="1" applyAlignment="1">
      <alignment horizontal="center" wrapText="1"/>
    </xf>
    <xf numFmtId="0" fontId="5" fillId="11" borderId="9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3" xfId="0" applyFont="1" applyBorder="1"/>
    <xf numFmtId="0" fontId="4" fillId="13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wrapText="1"/>
    </xf>
    <xf numFmtId="0" fontId="4" fillId="4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1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13" borderId="15" xfId="0" applyFont="1" applyFill="1" applyBorder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/>
    </xf>
    <xf numFmtId="0" fontId="4" fillId="14" borderId="16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14" borderId="0" xfId="0" applyFont="1" applyFill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 vertical="center"/>
    </xf>
    <xf numFmtId="0" fontId="4" fillId="15" borderId="8" xfId="0" applyFont="1" applyFill="1" applyBorder="1" applyAlignment="1">
      <alignment horizontal="center" vertical="center"/>
    </xf>
    <xf numFmtId="0" fontId="4" fillId="15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C9EF7-2480-4AD4-BA51-11056C7610DE}">
  <dimension ref="A1:AL69"/>
  <sheetViews>
    <sheetView tabSelected="1" zoomScale="145" zoomScaleNormal="145" zoomScaleSheetLayoutView="130" workbookViewId="0">
      <selection activeCell="S31" sqref="S31:W31"/>
    </sheetView>
  </sheetViews>
  <sheetFormatPr defaultColWidth="8.88671875" defaultRowHeight="13.8" outlineLevelRow="1" outlineLevelCol="1" x14ac:dyDescent="0.3"/>
  <cols>
    <col min="1" max="1" width="3" style="1" customWidth="1"/>
    <col min="2" max="2" width="15.44140625" style="1" customWidth="1"/>
    <col min="3" max="14" width="3.33203125" style="1" customWidth="1"/>
    <col min="15" max="15" width="2.6640625" style="1" customWidth="1"/>
    <col min="16" max="16" width="19" style="27" customWidth="1"/>
    <col min="17" max="17" width="11" style="28" customWidth="1"/>
    <col min="18" max="18" width="1.6640625" style="27" customWidth="1"/>
    <col min="19" max="19" width="9.109375" style="27" customWidth="1"/>
    <col min="20" max="22" width="9.109375" style="27" hidden="1" customWidth="1" outlineLevel="1"/>
    <col min="23" max="23" width="9.109375" style="27" customWidth="1" collapsed="1"/>
    <col min="24" max="24" width="9.109375" style="30" customWidth="1"/>
    <col min="25" max="25" width="1.6640625" style="27" customWidth="1"/>
    <col min="26" max="26" width="12.33203125" style="27" hidden="1" customWidth="1" outlineLevel="1"/>
    <col min="27" max="27" width="8" style="27" hidden="1" customWidth="1" outlineLevel="1"/>
    <col min="28" max="28" width="8.6640625" style="27" hidden="1" customWidth="1" outlineLevel="1"/>
    <col min="29" max="29" width="11.44140625" style="27" customWidth="1" collapsed="1"/>
    <col min="30" max="30" width="10.77734375" style="27" customWidth="1"/>
    <col min="31" max="31" width="7" style="27" bestFit="1" customWidth="1"/>
    <col min="32" max="32" width="12.5546875" style="27" bestFit="1" customWidth="1"/>
    <col min="33" max="33" width="11.5546875" style="27" bestFit="1" customWidth="1"/>
    <col min="34" max="34" width="10.33203125" style="27" bestFit="1" customWidth="1"/>
    <col min="35" max="35" width="17.33203125" style="27" hidden="1" customWidth="1" outlineLevel="1"/>
    <col min="36" max="36" width="9.33203125" style="27" hidden="1" customWidth="1" outlineLevel="1"/>
    <col min="37" max="37" width="17.33203125" style="50" customWidth="1" collapsed="1"/>
    <col min="38" max="38" width="9.33203125" style="50" customWidth="1"/>
    <col min="39" max="16384" width="8.88671875" style="1"/>
  </cols>
  <sheetData>
    <row r="1" spans="1:38" x14ac:dyDescent="0.3">
      <c r="A1" s="1" t="s">
        <v>15</v>
      </c>
    </row>
    <row r="2" spans="1:38" ht="42" thickBot="1" x14ac:dyDescent="0.35">
      <c r="A2" s="1" t="s">
        <v>15</v>
      </c>
      <c r="B2" s="2" t="s">
        <v>23</v>
      </c>
      <c r="P2" s="52" t="s">
        <v>4</v>
      </c>
      <c r="Q2" s="53" t="s">
        <v>21</v>
      </c>
      <c r="R2" s="54"/>
      <c r="S2" s="55" t="s">
        <v>56</v>
      </c>
      <c r="T2" s="54"/>
      <c r="U2" s="54"/>
      <c r="V2" s="54"/>
      <c r="W2" s="54"/>
      <c r="X2" s="56" t="s">
        <v>57</v>
      </c>
      <c r="Y2" s="54"/>
      <c r="AA2" s="57" t="s">
        <v>22</v>
      </c>
      <c r="AB2" s="57" t="s">
        <v>11</v>
      </c>
      <c r="AC2" s="57" t="s">
        <v>74</v>
      </c>
      <c r="AD2" s="57" t="s">
        <v>62</v>
      </c>
      <c r="AE2" s="57" t="s">
        <v>71</v>
      </c>
      <c r="AF2" s="58" t="s">
        <v>61</v>
      </c>
      <c r="AG2" s="57" t="s">
        <v>76</v>
      </c>
      <c r="AH2" s="57" t="s">
        <v>3</v>
      </c>
      <c r="AI2" s="59" t="s">
        <v>12</v>
      </c>
      <c r="AJ2" s="59" t="s">
        <v>16</v>
      </c>
      <c r="AK2" s="60" t="s">
        <v>73</v>
      </c>
      <c r="AL2" s="60" t="s">
        <v>16</v>
      </c>
    </row>
    <row r="3" spans="1:38" ht="15" customHeight="1" thickTop="1" x14ac:dyDescent="0.3">
      <c r="B3" s="3" t="s">
        <v>5</v>
      </c>
      <c r="C3" s="4">
        <v>1</v>
      </c>
      <c r="D3" s="4">
        <f t="shared" ref="D3:N3" si="0">C3+1</f>
        <v>2</v>
      </c>
      <c r="E3" s="4">
        <f t="shared" si="0"/>
        <v>3</v>
      </c>
      <c r="F3" s="4">
        <f t="shared" si="0"/>
        <v>4</v>
      </c>
      <c r="G3" s="4">
        <f t="shared" si="0"/>
        <v>5</v>
      </c>
      <c r="H3" s="4">
        <f t="shared" si="0"/>
        <v>6</v>
      </c>
      <c r="I3" s="4">
        <f t="shared" si="0"/>
        <v>7</v>
      </c>
      <c r="J3" s="4">
        <f t="shared" si="0"/>
        <v>8</v>
      </c>
      <c r="K3" s="4">
        <f>J3+1</f>
        <v>9</v>
      </c>
      <c r="L3" s="4">
        <f t="shared" ref="L3:M3" si="1">K3+1</f>
        <v>10</v>
      </c>
      <c r="M3" s="4">
        <f t="shared" si="1"/>
        <v>11</v>
      </c>
      <c r="N3" s="4">
        <f t="shared" si="0"/>
        <v>12</v>
      </c>
      <c r="P3" s="96" t="s">
        <v>28</v>
      </c>
      <c r="Q3" s="83" t="s">
        <v>24</v>
      </c>
      <c r="R3" s="18"/>
      <c r="S3" s="102" t="s">
        <v>30</v>
      </c>
      <c r="T3" s="102"/>
      <c r="U3" s="102"/>
      <c r="V3" s="102"/>
      <c r="W3" s="102"/>
      <c r="X3" s="102">
        <v>5</v>
      </c>
      <c r="Y3" s="18"/>
      <c r="Z3" s="108" t="s">
        <v>30</v>
      </c>
      <c r="AA3" s="88">
        <v>5</v>
      </c>
      <c r="AB3" s="91"/>
      <c r="AC3" s="88">
        <v>3.5</v>
      </c>
      <c r="AD3" s="88">
        <v>35</v>
      </c>
      <c r="AE3" s="91">
        <v>0.85</v>
      </c>
      <c r="AF3" s="91" t="s">
        <v>72</v>
      </c>
      <c r="AG3" s="88">
        <v>0.6</v>
      </c>
      <c r="AH3" s="88" t="s">
        <v>2</v>
      </c>
      <c r="AI3" s="48"/>
      <c r="AJ3" s="48"/>
      <c r="AK3" s="111" t="s">
        <v>64</v>
      </c>
      <c r="AL3" s="96" t="s">
        <v>68</v>
      </c>
    </row>
    <row r="4" spans="1:38" ht="14.4" customHeight="1" x14ac:dyDescent="0.3">
      <c r="B4" s="5" t="s">
        <v>26</v>
      </c>
      <c r="C4" s="6"/>
      <c r="D4" s="6"/>
      <c r="E4" s="6"/>
      <c r="F4" s="6" t="s">
        <v>75</v>
      </c>
      <c r="G4" s="6" t="s">
        <v>75</v>
      </c>
      <c r="H4" s="6"/>
      <c r="I4" s="6" t="s">
        <v>75</v>
      </c>
      <c r="J4" s="6"/>
      <c r="K4" s="6" t="s">
        <v>75</v>
      </c>
      <c r="L4" s="6"/>
      <c r="M4" s="6"/>
      <c r="N4" s="6"/>
      <c r="P4" s="97"/>
      <c r="Q4" s="85"/>
      <c r="R4" s="18"/>
      <c r="S4" s="103"/>
      <c r="T4" s="103"/>
      <c r="U4" s="103"/>
      <c r="V4" s="103"/>
      <c r="W4" s="103"/>
      <c r="X4" s="103"/>
      <c r="Y4" s="18"/>
      <c r="Z4" s="109"/>
      <c r="AA4" s="90"/>
      <c r="AB4" s="110"/>
      <c r="AC4" s="90"/>
      <c r="AD4" s="90"/>
      <c r="AE4" s="110"/>
      <c r="AF4" s="90"/>
      <c r="AG4" s="90"/>
      <c r="AH4" s="90"/>
      <c r="AI4" s="49"/>
      <c r="AJ4" s="49"/>
      <c r="AK4" s="112"/>
      <c r="AL4" s="97"/>
    </row>
    <row r="5" spans="1:38" outlineLevel="1" x14ac:dyDescent="0.3">
      <c r="B5" s="5" t="s">
        <v>24</v>
      </c>
      <c r="C5" s="6" t="s">
        <v>75</v>
      </c>
      <c r="D5" s="6"/>
      <c r="E5" s="6" t="s">
        <v>75</v>
      </c>
      <c r="F5" s="6"/>
      <c r="G5" s="6"/>
      <c r="H5" s="6" t="s">
        <v>75</v>
      </c>
      <c r="I5" s="6"/>
      <c r="J5" s="6" t="s">
        <v>75</v>
      </c>
      <c r="K5" s="6" t="s">
        <v>75</v>
      </c>
      <c r="L5" s="6"/>
      <c r="M5" s="6"/>
      <c r="N5" s="6"/>
      <c r="R5" s="18"/>
      <c r="W5" s="29" t="s">
        <v>58</v>
      </c>
      <c r="X5" s="30">
        <f>SUM(X3)</f>
        <v>5</v>
      </c>
      <c r="Y5" s="18"/>
      <c r="Z5" s="26"/>
      <c r="AA5" s="32"/>
      <c r="AB5" s="33"/>
      <c r="AC5" s="58"/>
      <c r="AD5" s="57"/>
      <c r="AE5" s="57"/>
      <c r="AF5" s="58"/>
      <c r="AG5" s="57"/>
      <c r="AH5" s="57"/>
      <c r="AI5" s="59"/>
      <c r="AJ5" s="59"/>
      <c r="AK5" s="61"/>
      <c r="AL5" s="61"/>
    </row>
    <row r="6" spans="1:38" outlineLevel="1" x14ac:dyDescent="0.3">
      <c r="B6" s="5" t="s">
        <v>77</v>
      </c>
      <c r="C6" s="6"/>
      <c r="D6" s="6" t="s">
        <v>75</v>
      </c>
      <c r="E6" s="6"/>
      <c r="F6" s="6"/>
      <c r="G6" s="6"/>
      <c r="H6" s="6"/>
      <c r="I6" s="6"/>
      <c r="J6" s="6"/>
      <c r="K6" s="6"/>
      <c r="L6" s="6" t="s">
        <v>75</v>
      </c>
      <c r="M6" s="6" t="s">
        <v>75</v>
      </c>
      <c r="N6" s="6" t="s">
        <v>75</v>
      </c>
      <c r="R6" s="18"/>
      <c r="Y6" s="18"/>
      <c r="AA6" s="33"/>
      <c r="AB6" s="33"/>
      <c r="AC6" s="58"/>
      <c r="AD6" s="57"/>
      <c r="AE6" s="57"/>
      <c r="AF6" s="58"/>
      <c r="AG6" s="57"/>
      <c r="AH6" s="57"/>
      <c r="AI6" s="59"/>
      <c r="AJ6" s="59"/>
      <c r="AK6" s="61"/>
      <c r="AL6" s="61"/>
    </row>
    <row r="7" spans="1:38" ht="14.4" customHeight="1" outlineLevel="1" x14ac:dyDescent="0.3">
      <c r="P7" s="96" t="s">
        <v>27</v>
      </c>
      <c r="Q7" s="83" t="s">
        <v>49</v>
      </c>
      <c r="R7" s="13"/>
      <c r="S7" s="104" t="s">
        <v>0</v>
      </c>
      <c r="T7" s="104"/>
      <c r="U7" s="104"/>
      <c r="V7" s="104"/>
      <c r="W7" s="104"/>
      <c r="X7" s="62">
        <v>1.5</v>
      </c>
      <c r="Y7" s="13"/>
      <c r="Z7" s="31" t="s">
        <v>0</v>
      </c>
      <c r="AA7" s="37" t="s">
        <v>32</v>
      </c>
      <c r="AB7" s="37"/>
      <c r="AC7" s="99" t="s">
        <v>60</v>
      </c>
      <c r="AD7" s="99">
        <v>25</v>
      </c>
      <c r="AE7" s="99">
        <v>0.85</v>
      </c>
      <c r="AF7" s="99" t="s">
        <v>72</v>
      </c>
      <c r="AG7" s="99">
        <v>-0.5</v>
      </c>
      <c r="AH7" s="99" t="s">
        <v>2</v>
      </c>
      <c r="AI7" s="48"/>
      <c r="AJ7" s="48"/>
      <c r="AK7" s="96" t="s">
        <v>64</v>
      </c>
      <c r="AL7" s="146" t="s">
        <v>68</v>
      </c>
    </row>
    <row r="8" spans="1:38" ht="14.4" outlineLevel="1" thickBot="1" x14ac:dyDescent="0.35">
      <c r="B8" s="2"/>
      <c r="P8" s="98"/>
      <c r="Q8" s="84"/>
      <c r="R8" s="18"/>
      <c r="S8" s="105" t="s">
        <v>25</v>
      </c>
      <c r="T8" s="105"/>
      <c r="U8" s="105"/>
      <c r="V8" s="105"/>
      <c r="W8" s="105"/>
      <c r="X8" s="78">
        <v>2.5</v>
      </c>
      <c r="Y8" s="18"/>
      <c r="Z8" s="31" t="s">
        <v>25</v>
      </c>
      <c r="AA8" s="37" t="s">
        <v>33</v>
      </c>
      <c r="AB8" s="37"/>
      <c r="AC8" s="100"/>
      <c r="AD8" s="100"/>
      <c r="AE8" s="100"/>
      <c r="AF8" s="100"/>
      <c r="AG8" s="100"/>
      <c r="AH8" s="100"/>
      <c r="AI8" s="59"/>
      <c r="AJ8" s="59"/>
      <c r="AK8" s="98"/>
      <c r="AL8" s="147"/>
    </row>
    <row r="9" spans="1:38" ht="13.8" customHeight="1" outlineLevel="1" thickTop="1" x14ac:dyDescent="0.3">
      <c r="B9" s="2"/>
      <c r="P9" s="98"/>
      <c r="Q9" s="84"/>
      <c r="R9" s="18"/>
      <c r="S9" s="106" t="s">
        <v>1</v>
      </c>
      <c r="T9" s="106"/>
      <c r="U9" s="106"/>
      <c r="V9" s="106"/>
      <c r="W9" s="106"/>
      <c r="X9" s="103">
        <v>6</v>
      </c>
      <c r="Y9" s="18"/>
      <c r="Z9" s="108" t="s">
        <v>1</v>
      </c>
      <c r="AA9" s="88">
        <v>6</v>
      </c>
      <c r="AB9" s="114" t="s">
        <v>8</v>
      </c>
      <c r="AC9" s="100"/>
      <c r="AD9" s="100"/>
      <c r="AE9" s="100"/>
      <c r="AF9" s="100"/>
      <c r="AG9" s="100"/>
      <c r="AH9" s="100"/>
      <c r="AI9" s="59"/>
      <c r="AJ9" s="59"/>
      <c r="AK9" s="98"/>
      <c r="AL9" s="147"/>
    </row>
    <row r="10" spans="1:38" outlineLevel="1" x14ac:dyDescent="0.3">
      <c r="B10" s="7" t="s">
        <v>20</v>
      </c>
      <c r="C10" s="11"/>
      <c r="D10" s="12"/>
      <c r="P10" s="98"/>
      <c r="Q10" s="84"/>
      <c r="R10" s="18"/>
      <c r="S10" s="106"/>
      <c r="T10" s="106"/>
      <c r="U10" s="106"/>
      <c r="V10" s="106"/>
      <c r="W10" s="106"/>
      <c r="X10" s="103"/>
      <c r="Y10" s="18"/>
      <c r="Z10" s="109"/>
      <c r="AA10" s="90"/>
      <c r="AB10" s="110"/>
      <c r="AC10" s="100"/>
      <c r="AD10" s="100"/>
      <c r="AE10" s="100"/>
      <c r="AF10" s="100"/>
      <c r="AG10" s="100"/>
      <c r="AH10" s="100"/>
      <c r="AI10" s="59"/>
      <c r="AJ10" s="59"/>
      <c r="AK10" s="98"/>
      <c r="AL10" s="147"/>
    </row>
    <row r="11" spans="1:38" outlineLevel="1" x14ac:dyDescent="0.3">
      <c r="B11" s="5" t="s">
        <v>26</v>
      </c>
      <c r="C11" s="9"/>
      <c r="D11" s="10"/>
      <c r="P11" s="97"/>
      <c r="Q11" s="85"/>
      <c r="R11" s="35"/>
      <c r="S11" s="107" t="s">
        <v>0</v>
      </c>
      <c r="T11" s="107"/>
      <c r="U11" s="107"/>
      <c r="V11" s="107"/>
      <c r="W11" s="107"/>
      <c r="X11" s="36">
        <v>1.5</v>
      </c>
      <c r="Y11" s="35"/>
      <c r="Z11" s="26" t="s">
        <v>0</v>
      </c>
      <c r="AA11" s="32" t="s">
        <v>32</v>
      </c>
      <c r="AB11" s="32"/>
      <c r="AC11" s="101"/>
      <c r="AD11" s="101"/>
      <c r="AE11" s="101"/>
      <c r="AF11" s="101"/>
      <c r="AG11" s="101"/>
      <c r="AH11" s="101"/>
      <c r="AI11" s="49"/>
      <c r="AJ11" s="49"/>
      <c r="AK11" s="97"/>
      <c r="AL11" s="148"/>
    </row>
    <row r="12" spans="1:38" outlineLevel="1" x14ac:dyDescent="0.3">
      <c r="B12" s="5" t="s">
        <v>24</v>
      </c>
      <c r="C12" s="9"/>
      <c r="D12" s="10"/>
      <c r="R12" s="18"/>
      <c r="W12" s="29" t="s">
        <v>58</v>
      </c>
      <c r="X12" s="30">
        <f>SUM(X7:X11)</f>
        <v>11.5</v>
      </c>
      <c r="Y12" s="18"/>
      <c r="Z12" s="26" t="s">
        <v>6</v>
      </c>
      <c r="AA12" s="32" t="s">
        <v>34</v>
      </c>
      <c r="AB12" s="33"/>
      <c r="AC12" s="58"/>
      <c r="AD12" s="57"/>
      <c r="AE12" s="57"/>
      <c r="AF12" s="58"/>
      <c r="AG12" s="57"/>
      <c r="AH12" s="57"/>
      <c r="AI12" s="59"/>
      <c r="AJ12" s="59"/>
      <c r="AK12" s="61"/>
      <c r="AL12" s="61"/>
    </row>
    <row r="13" spans="1:38" ht="14.4" outlineLevel="1" thickBot="1" x14ac:dyDescent="0.35">
      <c r="B13" s="5" t="s">
        <v>77</v>
      </c>
      <c r="C13" s="9"/>
      <c r="D13" s="10"/>
      <c r="R13" s="18"/>
      <c r="Y13" s="18"/>
      <c r="AA13" s="33"/>
      <c r="AB13" s="33"/>
      <c r="AC13" s="58"/>
      <c r="AD13" s="57"/>
      <c r="AE13" s="57"/>
      <c r="AF13" s="58"/>
      <c r="AG13" s="57"/>
      <c r="AH13" s="57"/>
      <c r="AI13" s="59"/>
      <c r="AJ13" s="59"/>
      <c r="AK13" s="61"/>
      <c r="AL13" s="61"/>
    </row>
    <row r="14" spans="1:38" ht="14.4" outlineLevel="1" thickTop="1" x14ac:dyDescent="0.3">
      <c r="P14" s="63"/>
      <c r="Q14" s="64"/>
      <c r="R14" s="13"/>
      <c r="S14" s="102" t="s">
        <v>30</v>
      </c>
      <c r="T14" s="102"/>
      <c r="U14" s="102"/>
      <c r="V14" s="102"/>
      <c r="W14" s="102"/>
      <c r="X14" s="102">
        <v>7</v>
      </c>
      <c r="Y14" s="13"/>
      <c r="Z14" s="88" t="s">
        <v>30</v>
      </c>
      <c r="AA14" s="88">
        <v>8</v>
      </c>
      <c r="AB14" s="37"/>
      <c r="AC14" s="140">
        <v>4</v>
      </c>
      <c r="AD14" s="140">
        <v>20</v>
      </c>
      <c r="AE14" s="140">
        <v>0.85</v>
      </c>
      <c r="AF14" s="99" t="s">
        <v>72</v>
      </c>
      <c r="AG14" s="140">
        <v>0.3</v>
      </c>
      <c r="AH14" s="140" t="s">
        <v>2</v>
      </c>
      <c r="AI14" s="65"/>
      <c r="AJ14" s="65"/>
      <c r="AK14" s="83" t="s">
        <v>64</v>
      </c>
      <c r="AL14" s="146" t="s">
        <v>68</v>
      </c>
    </row>
    <row r="15" spans="1:38" ht="13.8" customHeight="1" outlineLevel="1" x14ac:dyDescent="0.3">
      <c r="B15" s="2"/>
      <c r="P15" s="98" t="s">
        <v>31</v>
      </c>
      <c r="Q15" s="84" t="s">
        <v>24</v>
      </c>
      <c r="R15" s="18"/>
      <c r="S15" s="103"/>
      <c r="T15" s="103"/>
      <c r="U15" s="103"/>
      <c r="V15" s="103"/>
      <c r="W15" s="103"/>
      <c r="X15" s="103"/>
      <c r="Y15" s="18"/>
      <c r="Z15" s="89"/>
      <c r="AA15" s="89"/>
      <c r="AB15" s="114" t="s">
        <v>8</v>
      </c>
      <c r="AC15" s="142"/>
      <c r="AD15" s="142"/>
      <c r="AE15" s="142"/>
      <c r="AF15" s="142"/>
      <c r="AG15" s="142"/>
      <c r="AH15" s="142"/>
      <c r="AI15" s="50"/>
      <c r="AJ15" s="50"/>
      <c r="AK15" s="84"/>
      <c r="AL15" s="147"/>
    </row>
    <row r="16" spans="1:38" outlineLevel="1" x14ac:dyDescent="0.3">
      <c r="B16" s="2"/>
      <c r="P16" s="98"/>
      <c r="Q16" s="84"/>
      <c r="R16" s="18"/>
      <c r="S16" s="103"/>
      <c r="T16" s="103"/>
      <c r="U16" s="103"/>
      <c r="V16" s="103"/>
      <c r="W16" s="103"/>
      <c r="X16" s="103"/>
      <c r="Y16" s="18"/>
      <c r="Z16" s="89"/>
      <c r="AA16" s="89"/>
      <c r="AB16" s="110"/>
      <c r="AC16" s="142"/>
      <c r="AD16" s="142"/>
      <c r="AE16" s="142"/>
      <c r="AF16" s="142"/>
      <c r="AG16" s="142"/>
      <c r="AH16" s="142"/>
      <c r="AI16" s="50"/>
      <c r="AJ16" s="50"/>
      <c r="AK16" s="84"/>
      <c r="AL16" s="147"/>
    </row>
    <row r="17" spans="2:38" outlineLevel="1" x14ac:dyDescent="0.3">
      <c r="B17" s="2"/>
      <c r="P17" s="34"/>
      <c r="Q17" s="66"/>
      <c r="R17" s="35"/>
      <c r="S17" s="103"/>
      <c r="T17" s="103"/>
      <c r="U17" s="103"/>
      <c r="V17" s="103"/>
      <c r="W17" s="103"/>
      <c r="X17" s="103"/>
      <c r="Y17" s="35"/>
      <c r="Z17" s="90"/>
      <c r="AA17" s="90"/>
      <c r="AB17" s="32"/>
      <c r="AC17" s="141"/>
      <c r="AD17" s="141"/>
      <c r="AE17" s="141"/>
      <c r="AF17" s="141"/>
      <c r="AG17" s="141"/>
      <c r="AH17" s="141"/>
      <c r="AI17" s="67"/>
      <c r="AJ17" s="67"/>
      <c r="AK17" s="85"/>
      <c r="AL17" s="148"/>
    </row>
    <row r="18" spans="2:38" outlineLevel="1" x14ac:dyDescent="0.3">
      <c r="B18" s="2"/>
      <c r="R18" s="18"/>
      <c r="W18" s="29" t="s">
        <v>58</v>
      </c>
      <c r="X18" s="30">
        <f>SUM(X14)</f>
        <v>7</v>
      </c>
      <c r="Y18" s="18"/>
      <c r="Z18" s="26" t="s">
        <v>6</v>
      </c>
      <c r="AA18" s="32">
        <v>8</v>
      </c>
      <c r="AB18" s="33"/>
      <c r="AC18" s="58"/>
      <c r="AD18" s="57"/>
      <c r="AE18" s="57"/>
      <c r="AF18" s="58"/>
      <c r="AG18" s="57"/>
      <c r="AH18" s="57"/>
      <c r="AI18" s="59"/>
      <c r="AJ18" s="59"/>
      <c r="AK18" s="61"/>
      <c r="AL18" s="61"/>
    </row>
    <row r="19" spans="2:38" ht="14.4" outlineLevel="1" thickBot="1" x14ac:dyDescent="0.35">
      <c r="B19" s="2"/>
      <c r="R19" s="18"/>
      <c r="Y19" s="18"/>
      <c r="AC19" s="58"/>
      <c r="AD19" s="57"/>
      <c r="AE19" s="57"/>
      <c r="AF19" s="58"/>
      <c r="AG19" s="57"/>
      <c r="AH19" s="57"/>
      <c r="AI19" s="59"/>
      <c r="AJ19" s="59"/>
      <c r="AK19" s="61"/>
      <c r="AL19" s="61"/>
    </row>
    <row r="20" spans="2:38" ht="14.4" customHeight="1" outlineLevel="1" thickTop="1" x14ac:dyDescent="0.3">
      <c r="B20" s="2"/>
      <c r="P20" s="96" t="s">
        <v>35</v>
      </c>
      <c r="Q20" s="83" t="s">
        <v>26</v>
      </c>
      <c r="R20" s="18"/>
      <c r="S20" s="115" t="s">
        <v>30</v>
      </c>
      <c r="T20" s="102"/>
      <c r="U20" s="102"/>
      <c r="V20" s="102"/>
      <c r="W20" s="102"/>
      <c r="X20" s="118">
        <v>4</v>
      </c>
      <c r="Y20" s="18"/>
      <c r="Z20" s="108" t="s">
        <v>30</v>
      </c>
      <c r="AA20" s="88" t="s">
        <v>37</v>
      </c>
      <c r="AB20" s="91" t="s">
        <v>8</v>
      </c>
      <c r="AC20" s="140">
        <v>4</v>
      </c>
      <c r="AD20" s="140">
        <v>25</v>
      </c>
      <c r="AE20" s="140">
        <v>0.85</v>
      </c>
      <c r="AF20" s="99" t="s">
        <v>72</v>
      </c>
      <c r="AG20" s="140">
        <v>0.3</v>
      </c>
      <c r="AH20" s="140" t="s">
        <v>2</v>
      </c>
      <c r="AI20" s="48"/>
      <c r="AJ20" s="48"/>
      <c r="AK20" s="96" t="s">
        <v>64</v>
      </c>
      <c r="AL20" s="96" t="s">
        <v>68</v>
      </c>
    </row>
    <row r="21" spans="2:38" ht="14.4" customHeight="1" outlineLevel="1" x14ac:dyDescent="0.3">
      <c r="B21" s="2"/>
      <c r="P21" s="97"/>
      <c r="Q21" s="85"/>
      <c r="R21" s="18"/>
      <c r="S21" s="116"/>
      <c r="T21" s="117"/>
      <c r="U21" s="117"/>
      <c r="V21" s="117"/>
      <c r="W21" s="117"/>
      <c r="X21" s="119"/>
      <c r="Y21" s="18"/>
      <c r="Z21" s="109"/>
      <c r="AA21" s="90"/>
      <c r="AB21" s="110"/>
      <c r="AC21" s="141"/>
      <c r="AD21" s="141"/>
      <c r="AE21" s="141"/>
      <c r="AF21" s="141"/>
      <c r="AG21" s="141"/>
      <c r="AH21" s="141"/>
      <c r="AI21" s="49"/>
      <c r="AJ21" s="49"/>
      <c r="AK21" s="97"/>
      <c r="AL21" s="97"/>
    </row>
    <row r="22" spans="2:38" outlineLevel="1" x14ac:dyDescent="0.3">
      <c r="B22" s="2"/>
      <c r="R22" s="18"/>
      <c r="S22" s="45"/>
      <c r="T22" s="45"/>
      <c r="U22" s="45"/>
      <c r="V22" s="45"/>
      <c r="W22" s="29" t="s">
        <v>58</v>
      </c>
      <c r="X22" s="30">
        <f>X20</f>
        <v>4</v>
      </c>
      <c r="Y22" s="18"/>
      <c r="Z22" s="26" t="s">
        <v>6</v>
      </c>
      <c r="AA22" s="32" t="s">
        <v>37</v>
      </c>
      <c r="AB22" s="33"/>
      <c r="AC22" s="58"/>
      <c r="AD22" s="57"/>
      <c r="AE22" s="57"/>
      <c r="AF22" s="58"/>
      <c r="AG22" s="57"/>
      <c r="AH22" s="57"/>
      <c r="AI22" s="59"/>
      <c r="AJ22" s="59"/>
      <c r="AK22" s="61"/>
      <c r="AL22" s="61"/>
    </row>
    <row r="23" spans="2:38" outlineLevel="1" x14ac:dyDescent="0.3">
      <c r="B23" s="2"/>
      <c r="R23" s="18"/>
      <c r="Y23" s="18"/>
      <c r="AC23" s="58"/>
      <c r="AD23" s="57"/>
      <c r="AE23" s="57"/>
      <c r="AF23" s="58"/>
      <c r="AG23" s="57"/>
      <c r="AH23" s="57"/>
      <c r="AI23" s="59"/>
      <c r="AJ23" s="59"/>
      <c r="AK23" s="61"/>
      <c r="AL23" s="61"/>
    </row>
    <row r="24" spans="2:38" outlineLevel="1" x14ac:dyDescent="0.3">
      <c r="B24" s="2"/>
      <c r="P24" s="83" t="s">
        <v>38</v>
      </c>
      <c r="Q24" s="83" t="s">
        <v>26</v>
      </c>
      <c r="R24" s="13"/>
      <c r="S24" s="104" t="s">
        <v>0</v>
      </c>
      <c r="T24" s="104"/>
      <c r="U24" s="104"/>
      <c r="V24" s="104"/>
      <c r="W24" s="104"/>
      <c r="X24" s="62">
        <v>1.5</v>
      </c>
      <c r="Y24" s="13"/>
      <c r="Z24" s="31" t="s">
        <v>0</v>
      </c>
      <c r="AA24" s="37" t="s">
        <v>32</v>
      </c>
      <c r="AB24" s="37"/>
      <c r="AC24" s="88">
        <v>4</v>
      </c>
      <c r="AD24" s="88">
        <v>25</v>
      </c>
      <c r="AE24" s="88">
        <v>0.85</v>
      </c>
      <c r="AF24" s="91" t="s">
        <v>72</v>
      </c>
      <c r="AG24" s="88">
        <v>-0.5</v>
      </c>
      <c r="AH24" s="88" t="s">
        <v>2</v>
      </c>
      <c r="AI24" s="68"/>
      <c r="AJ24" s="68"/>
      <c r="AK24" s="96" t="s">
        <v>64</v>
      </c>
      <c r="AL24" s="96" t="s">
        <v>68</v>
      </c>
    </row>
    <row r="25" spans="2:38" ht="13.8" customHeight="1" outlineLevel="1" thickBot="1" x14ac:dyDescent="0.35">
      <c r="B25" s="2"/>
      <c r="P25" s="84"/>
      <c r="Q25" s="84"/>
      <c r="R25" s="18"/>
      <c r="S25" s="120" t="s">
        <v>25</v>
      </c>
      <c r="T25" s="120"/>
      <c r="U25" s="120"/>
      <c r="V25" s="120"/>
      <c r="W25" s="120"/>
      <c r="X25" s="19">
        <v>1.8</v>
      </c>
      <c r="Y25" s="18"/>
      <c r="Z25" s="42" t="s">
        <v>25</v>
      </c>
      <c r="AA25" s="37" t="s">
        <v>39</v>
      </c>
      <c r="AB25" s="114" t="s">
        <v>8</v>
      </c>
      <c r="AC25" s="89"/>
      <c r="AD25" s="89"/>
      <c r="AE25" s="89"/>
      <c r="AF25" s="89"/>
      <c r="AG25" s="89"/>
      <c r="AH25" s="89"/>
      <c r="AI25" s="69"/>
      <c r="AJ25" s="69"/>
      <c r="AK25" s="98"/>
      <c r="AL25" s="98"/>
    </row>
    <row r="26" spans="2:38" ht="15" customHeight="1" outlineLevel="1" thickTop="1" x14ac:dyDescent="0.3">
      <c r="B26" s="2"/>
      <c r="P26" s="84"/>
      <c r="Q26" s="84"/>
      <c r="R26" s="18"/>
      <c r="S26" s="102" t="s">
        <v>1</v>
      </c>
      <c r="T26" s="102"/>
      <c r="U26" s="102"/>
      <c r="V26" s="102"/>
      <c r="W26" s="102"/>
      <c r="X26" s="102">
        <v>4</v>
      </c>
      <c r="Y26" s="18"/>
      <c r="Z26" s="88" t="s">
        <v>1</v>
      </c>
      <c r="AA26" s="121">
        <v>4</v>
      </c>
      <c r="AB26" s="110"/>
      <c r="AC26" s="89"/>
      <c r="AD26" s="89"/>
      <c r="AE26" s="89"/>
      <c r="AF26" s="89"/>
      <c r="AG26" s="89"/>
      <c r="AH26" s="89"/>
      <c r="AI26" s="69"/>
      <c r="AJ26" s="69"/>
      <c r="AK26" s="98"/>
      <c r="AL26" s="98"/>
    </row>
    <row r="27" spans="2:38" ht="15" customHeight="1" outlineLevel="1" thickBot="1" x14ac:dyDescent="0.35">
      <c r="B27" s="2"/>
      <c r="P27" s="85"/>
      <c r="Q27" s="85"/>
      <c r="R27" s="35"/>
      <c r="S27" s="113"/>
      <c r="T27" s="113"/>
      <c r="U27" s="113"/>
      <c r="V27" s="113"/>
      <c r="W27" s="113"/>
      <c r="X27" s="113"/>
      <c r="Y27" s="35"/>
      <c r="Z27" s="90"/>
      <c r="AA27" s="122"/>
      <c r="AB27" s="37"/>
      <c r="AC27" s="90"/>
      <c r="AD27" s="90"/>
      <c r="AE27" s="90"/>
      <c r="AF27" s="90"/>
      <c r="AG27" s="90"/>
      <c r="AH27" s="90"/>
      <c r="AI27" s="70"/>
      <c r="AJ27" s="70"/>
      <c r="AK27" s="97"/>
      <c r="AL27" s="97"/>
    </row>
    <row r="28" spans="2:38" outlineLevel="1" x14ac:dyDescent="0.3">
      <c r="B28" s="2"/>
      <c r="R28" s="18"/>
      <c r="S28" s="30"/>
      <c r="T28" s="30"/>
      <c r="U28" s="30"/>
      <c r="V28" s="30"/>
      <c r="W28" s="29" t="s">
        <v>58</v>
      </c>
      <c r="X28" s="30">
        <f>SUM(X24:X27)</f>
        <v>7.3</v>
      </c>
      <c r="Y28" s="18"/>
      <c r="Z28" s="26" t="s">
        <v>6</v>
      </c>
      <c r="AA28" s="32" t="s">
        <v>40</v>
      </c>
      <c r="AB28" s="33"/>
      <c r="AC28" s="58"/>
      <c r="AD28" s="57"/>
      <c r="AE28" s="57"/>
      <c r="AF28" s="58"/>
      <c r="AG28" s="57"/>
      <c r="AH28" s="57"/>
      <c r="AI28" s="59"/>
      <c r="AJ28" s="59"/>
      <c r="AK28" s="61"/>
      <c r="AL28" s="61"/>
    </row>
    <row r="29" spans="2:38" outlineLevel="1" x14ac:dyDescent="0.3">
      <c r="B29" s="2"/>
      <c r="R29" s="18"/>
      <c r="S29" s="30"/>
      <c r="T29" s="30"/>
      <c r="U29" s="30"/>
      <c r="V29" s="30"/>
      <c r="W29" s="30"/>
      <c r="Y29" s="18"/>
      <c r="AC29" s="58"/>
      <c r="AD29" s="57"/>
      <c r="AE29" s="57"/>
      <c r="AF29" s="58"/>
      <c r="AG29" s="57"/>
      <c r="AH29" s="57"/>
      <c r="AI29" s="59"/>
      <c r="AJ29" s="59"/>
      <c r="AK29" s="61"/>
      <c r="AL29" s="61"/>
    </row>
    <row r="30" spans="2:38" ht="14.4" customHeight="1" outlineLevel="1" thickBot="1" x14ac:dyDescent="0.35">
      <c r="B30" s="2"/>
      <c r="P30" s="80" t="s">
        <v>42</v>
      </c>
      <c r="Q30" s="83" t="s">
        <v>24</v>
      </c>
      <c r="R30" s="18"/>
      <c r="S30" s="86" t="s">
        <v>0</v>
      </c>
      <c r="T30" s="87"/>
      <c r="U30" s="87"/>
      <c r="V30" s="87"/>
      <c r="W30" s="87"/>
      <c r="X30" s="71">
        <v>1.8</v>
      </c>
      <c r="Y30" s="18"/>
      <c r="Z30" s="72"/>
      <c r="AA30" s="73"/>
      <c r="AB30" s="73"/>
      <c r="AC30" s="88">
        <v>3.5</v>
      </c>
      <c r="AD30" s="88">
        <v>30</v>
      </c>
      <c r="AE30" s="88">
        <v>0.85</v>
      </c>
      <c r="AF30" s="91" t="s">
        <v>72</v>
      </c>
      <c r="AG30" s="88">
        <v>-0.5</v>
      </c>
      <c r="AH30" s="88" t="s">
        <v>2</v>
      </c>
      <c r="AI30" s="48"/>
      <c r="AJ30" s="48"/>
      <c r="AK30" s="149" t="s">
        <v>64</v>
      </c>
      <c r="AL30" s="146" t="s">
        <v>68</v>
      </c>
    </row>
    <row r="31" spans="2:38" ht="28.2" outlineLevel="1" thickTop="1" x14ac:dyDescent="0.3">
      <c r="B31" s="2"/>
      <c r="P31" s="81"/>
      <c r="Q31" s="84"/>
      <c r="R31" s="13"/>
      <c r="S31" s="92" t="s">
        <v>1</v>
      </c>
      <c r="T31" s="93"/>
      <c r="U31" s="93"/>
      <c r="V31" s="93"/>
      <c r="W31" s="93"/>
      <c r="X31" s="74">
        <v>6</v>
      </c>
      <c r="Y31" s="13"/>
      <c r="Z31" s="32"/>
      <c r="AA31" s="32"/>
      <c r="AB31" s="75" t="s">
        <v>8</v>
      </c>
      <c r="AC31" s="89"/>
      <c r="AD31" s="89">
        <v>30</v>
      </c>
      <c r="AE31" s="89"/>
      <c r="AF31" s="89"/>
      <c r="AG31" s="89"/>
      <c r="AH31" s="89"/>
      <c r="AI31" s="59"/>
      <c r="AJ31" s="59"/>
      <c r="AK31" s="150"/>
      <c r="AL31" s="147"/>
    </row>
    <row r="32" spans="2:38" outlineLevel="1" x14ac:dyDescent="0.3">
      <c r="B32" s="2"/>
      <c r="P32" s="82"/>
      <c r="Q32" s="85"/>
      <c r="R32" s="35"/>
      <c r="S32" s="94" t="s">
        <v>0</v>
      </c>
      <c r="T32" s="95"/>
      <c r="U32" s="95"/>
      <c r="V32" s="95"/>
      <c r="W32" s="95"/>
      <c r="X32" s="76">
        <v>1.8</v>
      </c>
      <c r="Y32" s="35"/>
      <c r="Z32" s="26" t="s">
        <v>0</v>
      </c>
      <c r="AA32" s="32" t="s">
        <v>39</v>
      </c>
      <c r="AB32" s="77"/>
      <c r="AC32" s="90"/>
      <c r="AD32" s="90"/>
      <c r="AE32" s="90"/>
      <c r="AF32" s="90"/>
      <c r="AG32" s="90"/>
      <c r="AH32" s="90"/>
      <c r="AI32" s="49"/>
      <c r="AJ32" s="49"/>
      <c r="AK32" s="151"/>
      <c r="AL32" s="148"/>
    </row>
    <row r="33" spans="1:38" outlineLevel="1" x14ac:dyDescent="0.3">
      <c r="B33" s="2"/>
      <c r="W33" s="29" t="s">
        <v>58</v>
      </c>
      <c r="X33" s="30">
        <f>SUM(X31:X32)</f>
        <v>7.8</v>
      </c>
      <c r="Z33" s="26" t="s">
        <v>6</v>
      </c>
      <c r="AA33" s="32" t="s">
        <v>43</v>
      </c>
      <c r="AB33" s="33"/>
      <c r="AC33" s="58"/>
      <c r="AD33" s="57"/>
      <c r="AE33" s="57"/>
      <c r="AF33" s="58"/>
      <c r="AG33" s="57"/>
      <c r="AH33" s="57"/>
      <c r="AI33" s="59"/>
      <c r="AJ33" s="59"/>
      <c r="AK33" s="61"/>
      <c r="AL33" s="61"/>
    </row>
    <row r="34" spans="1:38" x14ac:dyDescent="0.3">
      <c r="B34" s="2"/>
      <c r="P34" s="52"/>
      <c r="Q34" s="53"/>
      <c r="R34" s="54"/>
      <c r="S34" s="55"/>
      <c r="T34" s="54"/>
      <c r="U34" s="54"/>
      <c r="V34" s="54"/>
      <c r="W34" s="54"/>
      <c r="X34" s="56"/>
      <c r="Y34" s="54"/>
      <c r="AA34" s="57"/>
      <c r="AB34" s="57"/>
      <c r="AC34" s="58"/>
      <c r="AD34" s="57"/>
      <c r="AE34" s="57"/>
      <c r="AF34" s="58"/>
      <c r="AG34" s="57"/>
      <c r="AH34" s="57"/>
      <c r="AI34" s="59"/>
      <c r="AJ34" s="59"/>
      <c r="AK34" s="61"/>
      <c r="AL34" s="61"/>
    </row>
    <row r="35" spans="1:38" ht="14.4" customHeight="1" x14ac:dyDescent="0.3">
      <c r="A35" s="1" t="s">
        <v>15</v>
      </c>
      <c r="P35" s="96" t="s">
        <v>44</v>
      </c>
      <c r="Q35" s="83" t="s">
        <v>29</v>
      </c>
      <c r="R35" s="13"/>
      <c r="S35" s="145" t="s">
        <v>0</v>
      </c>
      <c r="T35" s="145"/>
      <c r="U35" s="145"/>
      <c r="V35" s="145"/>
      <c r="W35" s="145"/>
      <c r="X35" s="14">
        <v>1.5</v>
      </c>
      <c r="Y35" s="13"/>
      <c r="Z35" s="140" t="s">
        <v>45</v>
      </c>
      <c r="AA35" s="16"/>
      <c r="AB35" s="17"/>
      <c r="AC35" s="88" t="s">
        <v>41</v>
      </c>
      <c r="AD35" s="88">
        <v>25</v>
      </c>
      <c r="AE35" s="88">
        <v>0.85</v>
      </c>
      <c r="AF35" s="91" t="s">
        <v>72</v>
      </c>
      <c r="AG35" s="91">
        <v>-0.9</v>
      </c>
      <c r="AH35" s="91" t="s">
        <v>2</v>
      </c>
      <c r="AI35" s="83" t="s">
        <v>9</v>
      </c>
      <c r="AJ35" s="83" t="s">
        <v>17</v>
      </c>
      <c r="AK35" s="83" t="s">
        <v>64</v>
      </c>
      <c r="AL35" s="83" t="s">
        <v>68</v>
      </c>
    </row>
    <row r="36" spans="1:38" ht="14.4" customHeight="1" x14ac:dyDescent="0.3">
      <c r="P36" s="98"/>
      <c r="Q36" s="84"/>
      <c r="R36" s="18"/>
      <c r="S36" s="120" t="s">
        <v>25</v>
      </c>
      <c r="T36" s="120"/>
      <c r="U36" s="120"/>
      <c r="V36" s="120"/>
      <c r="W36" s="120"/>
      <c r="X36" s="19">
        <v>3</v>
      </c>
      <c r="Y36" s="18"/>
      <c r="Z36" s="142"/>
      <c r="AA36" s="20"/>
      <c r="AB36" s="21"/>
      <c r="AC36" s="89"/>
      <c r="AD36" s="89"/>
      <c r="AE36" s="89"/>
      <c r="AF36" s="114"/>
      <c r="AG36" s="114"/>
      <c r="AH36" s="114"/>
      <c r="AI36" s="84"/>
      <c r="AJ36" s="84"/>
      <c r="AK36" s="84"/>
      <c r="AL36" s="84"/>
    </row>
    <row r="37" spans="1:38" ht="14.4" customHeight="1" x14ac:dyDescent="0.3">
      <c r="P37" s="98"/>
      <c r="Q37" s="84"/>
      <c r="R37" s="18"/>
      <c r="S37" s="135" t="s">
        <v>1</v>
      </c>
      <c r="T37" s="135"/>
      <c r="U37" s="135"/>
      <c r="V37" s="135"/>
      <c r="W37" s="135"/>
      <c r="X37" s="135">
        <v>5</v>
      </c>
      <c r="Y37" s="18"/>
      <c r="Z37" s="142"/>
      <c r="AA37" s="20"/>
      <c r="AB37" s="21"/>
      <c r="AC37" s="89"/>
      <c r="AD37" s="89"/>
      <c r="AE37" s="89"/>
      <c r="AF37" s="114"/>
      <c r="AG37" s="114"/>
      <c r="AH37" s="114"/>
      <c r="AI37" s="84"/>
      <c r="AJ37" s="84"/>
      <c r="AK37" s="84"/>
      <c r="AL37" s="84"/>
    </row>
    <row r="38" spans="1:38" ht="14.4" thickBot="1" x14ac:dyDescent="0.35">
      <c r="A38" s="1" t="s">
        <v>15</v>
      </c>
      <c r="P38" s="98"/>
      <c r="Q38" s="84"/>
      <c r="R38" s="18"/>
      <c r="S38" s="103"/>
      <c r="T38" s="103"/>
      <c r="U38" s="103"/>
      <c r="V38" s="103"/>
      <c r="W38" s="103"/>
      <c r="X38" s="103"/>
      <c r="Y38" s="18"/>
      <c r="Z38" s="141"/>
      <c r="AA38" s="22">
        <v>5</v>
      </c>
      <c r="AB38" s="114" t="s">
        <v>8</v>
      </c>
      <c r="AC38" s="89"/>
      <c r="AD38" s="89"/>
      <c r="AE38" s="89"/>
      <c r="AF38" s="114"/>
      <c r="AG38" s="114"/>
      <c r="AH38" s="114" t="s">
        <v>2</v>
      </c>
      <c r="AI38" s="84"/>
      <c r="AJ38" s="84"/>
      <c r="AK38" s="84"/>
      <c r="AL38" s="84"/>
    </row>
    <row r="39" spans="1:38" ht="14.4" thickTop="1" x14ac:dyDescent="0.3">
      <c r="A39" s="1" t="s">
        <v>15</v>
      </c>
      <c r="P39" s="97"/>
      <c r="Q39" s="85"/>
      <c r="R39" s="18"/>
      <c r="S39" s="134" t="s">
        <v>0</v>
      </c>
      <c r="T39" s="134"/>
      <c r="U39" s="134"/>
      <c r="V39" s="134"/>
      <c r="W39" s="134"/>
      <c r="X39" s="79">
        <v>1.5</v>
      </c>
      <c r="Y39" s="18"/>
      <c r="Z39" s="24" t="s">
        <v>0</v>
      </c>
      <c r="AA39" s="25" t="s">
        <v>32</v>
      </c>
      <c r="AB39" s="110"/>
      <c r="AC39" s="90"/>
      <c r="AD39" s="90"/>
      <c r="AE39" s="90"/>
      <c r="AF39" s="110"/>
      <c r="AG39" s="110"/>
      <c r="AH39" s="110"/>
      <c r="AI39" s="85"/>
      <c r="AJ39" s="85"/>
      <c r="AK39" s="85"/>
      <c r="AL39" s="85"/>
    </row>
    <row r="40" spans="1:38" x14ac:dyDescent="0.3">
      <c r="A40" s="1" t="s">
        <v>15</v>
      </c>
      <c r="R40" s="18"/>
      <c r="W40" s="29" t="s">
        <v>58</v>
      </c>
      <c r="X40" s="30">
        <f>SUM(X35:X39)</f>
        <v>11</v>
      </c>
      <c r="Y40" s="18"/>
      <c r="Z40" s="31"/>
      <c r="AA40" s="32" t="s">
        <v>54</v>
      </c>
      <c r="AB40" s="33"/>
      <c r="AH40" s="33"/>
      <c r="AJ40" s="33"/>
      <c r="AL40" s="30"/>
    </row>
    <row r="41" spans="1:38" ht="14.4" thickBot="1" x14ac:dyDescent="0.35">
      <c r="A41" s="1" t="s">
        <v>15</v>
      </c>
      <c r="R41" s="18"/>
      <c r="Y41" s="18"/>
      <c r="AA41" s="33"/>
      <c r="AB41" s="33"/>
      <c r="AH41" s="33"/>
      <c r="AJ41" s="33"/>
      <c r="AL41" s="30"/>
    </row>
    <row r="42" spans="1:38" ht="14.4" customHeight="1" thickTop="1" x14ac:dyDescent="0.3">
      <c r="A42" s="1" t="s">
        <v>15</v>
      </c>
      <c r="P42" s="96" t="s">
        <v>46</v>
      </c>
      <c r="Q42" s="83" t="s">
        <v>24</v>
      </c>
      <c r="R42" s="13"/>
      <c r="S42" s="102" t="s">
        <v>1</v>
      </c>
      <c r="T42" s="102"/>
      <c r="U42" s="102"/>
      <c r="V42" s="102"/>
      <c r="W42" s="102"/>
      <c r="X42" s="102">
        <v>5</v>
      </c>
      <c r="Y42" s="13"/>
      <c r="Z42" s="108" t="s">
        <v>1</v>
      </c>
      <c r="AA42" s="88">
        <v>5</v>
      </c>
      <c r="AB42" s="91" t="s">
        <v>8</v>
      </c>
      <c r="AC42" s="88" t="s">
        <v>41</v>
      </c>
      <c r="AD42" s="88">
        <v>25</v>
      </c>
      <c r="AE42" s="88">
        <v>0.85</v>
      </c>
      <c r="AF42" s="91" t="s">
        <v>72</v>
      </c>
      <c r="AG42" s="91">
        <v>0.6</v>
      </c>
      <c r="AH42" s="91" t="s">
        <v>2</v>
      </c>
      <c r="AI42" s="123"/>
      <c r="AJ42" s="123" t="s">
        <v>14</v>
      </c>
      <c r="AK42" s="83" t="s">
        <v>64</v>
      </c>
      <c r="AL42" s="83" t="s">
        <v>68</v>
      </c>
    </row>
    <row r="43" spans="1:38" x14ac:dyDescent="0.3">
      <c r="A43" s="1" t="s">
        <v>15</v>
      </c>
      <c r="P43" s="98"/>
      <c r="Q43" s="84"/>
      <c r="R43" s="18"/>
      <c r="S43" s="103"/>
      <c r="T43" s="103"/>
      <c r="U43" s="103"/>
      <c r="V43" s="103"/>
      <c r="W43" s="103"/>
      <c r="X43" s="103"/>
      <c r="Y43" s="18"/>
      <c r="Z43" s="109"/>
      <c r="AA43" s="90"/>
      <c r="AB43" s="110"/>
      <c r="AC43" s="89"/>
      <c r="AD43" s="89"/>
      <c r="AE43" s="89"/>
      <c r="AF43" s="114"/>
      <c r="AG43" s="114"/>
      <c r="AH43" s="114"/>
      <c r="AI43" s="124"/>
      <c r="AJ43" s="124"/>
      <c r="AK43" s="84"/>
      <c r="AL43" s="84"/>
    </row>
    <row r="44" spans="1:38" x14ac:dyDescent="0.3">
      <c r="A44" s="1" t="s">
        <v>15</v>
      </c>
      <c r="P44" s="34"/>
      <c r="Q44" s="85"/>
      <c r="R44" s="35"/>
      <c r="S44" s="107" t="s">
        <v>0</v>
      </c>
      <c r="T44" s="107"/>
      <c r="U44" s="107"/>
      <c r="V44" s="107"/>
      <c r="W44" s="107"/>
      <c r="X44" s="36">
        <v>1.5</v>
      </c>
      <c r="Y44" s="35"/>
      <c r="Z44" s="26" t="s">
        <v>0</v>
      </c>
      <c r="AA44" s="32" t="s">
        <v>32</v>
      </c>
      <c r="AB44" s="32"/>
      <c r="AC44" s="90"/>
      <c r="AD44" s="90"/>
      <c r="AE44" s="90"/>
      <c r="AF44" s="110"/>
      <c r="AG44" s="110"/>
      <c r="AH44" s="110"/>
      <c r="AI44" s="125"/>
      <c r="AJ44" s="125" t="s">
        <v>14</v>
      </c>
      <c r="AK44" s="85"/>
      <c r="AL44" s="85" t="s">
        <v>14</v>
      </c>
    </row>
    <row r="45" spans="1:38" x14ac:dyDescent="0.3">
      <c r="A45" s="1" t="s">
        <v>15</v>
      </c>
      <c r="R45" s="18"/>
      <c r="W45" s="29" t="s">
        <v>58</v>
      </c>
      <c r="X45" s="30">
        <f>X42+X44</f>
        <v>6.5</v>
      </c>
      <c r="Y45" s="18"/>
      <c r="Z45" s="31" t="s">
        <v>6</v>
      </c>
      <c r="AA45" s="37" t="s">
        <v>54</v>
      </c>
      <c r="AB45" s="33"/>
      <c r="AH45" s="33"/>
      <c r="AJ45" s="33"/>
      <c r="AL45" s="30"/>
    </row>
    <row r="46" spans="1:38" x14ac:dyDescent="0.3">
      <c r="A46" s="1" t="s">
        <v>15</v>
      </c>
      <c r="R46" s="18"/>
      <c r="Y46" s="18"/>
      <c r="AA46" s="33"/>
      <c r="AB46" s="33"/>
      <c r="AH46" s="33"/>
      <c r="AJ46" s="33"/>
      <c r="AL46" s="30"/>
    </row>
    <row r="47" spans="1:38" ht="14.4" customHeight="1" x14ac:dyDescent="0.3">
      <c r="A47" s="1" t="s">
        <v>15</v>
      </c>
      <c r="P47" s="96" t="s">
        <v>47</v>
      </c>
      <c r="Q47" s="96" t="s">
        <v>59</v>
      </c>
      <c r="R47" s="18"/>
      <c r="S47" s="135" t="s">
        <v>1</v>
      </c>
      <c r="T47" s="135"/>
      <c r="U47" s="135"/>
      <c r="V47" s="135"/>
      <c r="W47" s="135"/>
      <c r="X47" s="135">
        <v>5</v>
      </c>
      <c r="Y47" s="18"/>
      <c r="Z47" s="88" t="s">
        <v>1</v>
      </c>
      <c r="AA47" s="88">
        <v>5</v>
      </c>
      <c r="AB47" s="114" t="s">
        <v>8</v>
      </c>
      <c r="AC47" s="88" t="s">
        <v>41</v>
      </c>
      <c r="AD47" s="88">
        <v>25</v>
      </c>
      <c r="AE47" s="88">
        <v>0.85</v>
      </c>
      <c r="AF47" s="91" t="s">
        <v>72</v>
      </c>
      <c r="AG47" s="91">
        <v>-1.2</v>
      </c>
      <c r="AH47" s="88" t="s">
        <v>2</v>
      </c>
      <c r="AI47" s="83"/>
      <c r="AJ47" s="83" t="s">
        <v>14</v>
      </c>
      <c r="AK47" s="83" t="s">
        <v>64</v>
      </c>
      <c r="AL47" s="83" t="s">
        <v>68</v>
      </c>
    </row>
    <row r="48" spans="1:38" ht="14.4" customHeight="1" thickBot="1" x14ac:dyDescent="0.35">
      <c r="A48" s="1" t="s">
        <v>15</v>
      </c>
      <c r="P48" s="98"/>
      <c r="Q48" s="98"/>
      <c r="R48" s="18"/>
      <c r="S48" s="103"/>
      <c r="T48" s="103"/>
      <c r="U48" s="103"/>
      <c r="V48" s="103"/>
      <c r="W48" s="103"/>
      <c r="X48" s="103"/>
      <c r="Y48" s="18"/>
      <c r="Z48" s="90"/>
      <c r="AA48" s="90"/>
      <c r="AB48" s="110"/>
      <c r="AC48" s="89"/>
      <c r="AD48" s="89"/>
      <c r="AE48" s="89"/>
      <c r="AF48" s="114"/>
      <c r="AG48" s="114"/>
      <c r="AH48" s="89"/>
      <c r="AI48" s="84"/>
      <c r="AJ48" s="84"/>
      <c r="AK48" s="84"/>
      <c r="AL48" s="84"/>
    </row>
    <row r="49" spans="1:38" ht="14.4" customHeight="1" thickTop="1" x14ac:dyDescent="0.3">
      <c r="A49" s="1" t="s">
        <v>15</v>
      </c>
      <c r="P49" s="34"/>
      <c r="Q49" s="97"/>
      <c r="R49" s="35"/>
      <c r="S49" s="134" t="s">
        <v>0</v>
      </c>
      <c r="T49" s="134"/>
      <c r="U49" s="134"/>
      <c r="V49" s="134"/>
      <c r="W49" s="134"/>
      <c r="X49" s="79">
        <v>1.5</v>
      </c>
      <c r="Y49" s="35"/>
      <c r="Z49" s="22" t="s">
        <v>0</v>
      </c>
      <c r="AA49" s="22" t="s">
        <v>32</v>
      </c>
      <c r="AB49" s="32"/>
      <c r="AC49" s="90"/>
      <c r="AD49" s="90"/>
      <c r="AE49" s="90"/>
      <c r="AF49" s="110"/>
      <c r="AG49" s="110"/>
      <c r="AH49" s="90"/>
      <c r="AI49" s="85"/>
      <c r="AJ49" s="85" t="s">
        <v>14</v>
      </c>
      <c r="AK49" s="85"/>
      <c r="AL49" s="85" t="s">
        <v>14</v>
      </c>
    </row>
    <row r="50" spans="1:38" x14ac:dyDescent="0.3">
      <c r="A50" s="1" t="s">
        <v>15</v>
      </c>
      <c r="R50" s="18"/>
      <c r="W50" s="29" t="s">
        <v>58</v>
      </c>
      <c r="X50" s="30">
        <f>X47+X49</f>
        <v>6.5</v>
      </c>
      <c r="Y50" s="18"/>
      <c r="Z50" s="31" t="s">
        <v>6</v>
      </c>
      <c r="AA50" s="37" t="s">
        <v>54</v>
      </c>
      <c r="AB50" s="33"/>
      <c r="AH50" s="33"/>
      <c r="AJ50" s="33"/>
      <c r="AL50" s="30"/>
    </row>
    <row r="51" spans="1:38" x14ac:dyDescent="0.3">
      <c r="A51" s="1" t="s">
        <v>15</v>
      </c>
      <c r="R51" s="18"/>
      <c r="Y51" s="18"/>
      <c r="AH51" s="33"/>
      <c r="AJ51" s="33"/>
      <c r="AL51" s="30"/>
    </row>
    <row r="52" spans="1:38" ht="14.4" customHeight="1" x14ac:dyDescent="0.3">
      <c r="A52" s="1" t="s">
        <v>15</v>
      </c>
      <c r="H52" s="8"/>
      <c r="P52" s="83" t="s">
        <v>48</v>
      </c>
      <c r="Q52" s="83" t="s">
        <v>49</v>
      </c>
      <c r="R52" s="18"/>
      <c r="S52" s="135" t="s">
        <v>1</v>
      </c>
      <c r="T52" s="135"/>
      <c r="U52" s="135"/>
      <c r="V52" s="135"/>
      <c r="W52" s="135"/>
      <c r="X52" s="135">
        <v>6</v>
      </c>
      <c r="Y52" s="18"/>
      <c r="Z52" s="140" t="s">
        <v>1</v>
      </c>
      <c r="AA52" s="88">
        <v>6</v>
      </c>
      <c r="AB52" s="38"/>
      <c r="AC52" s="91" t="s">
        <v>60</v>
      </c>
      <c r="AD52" s="88">
        <v>35</v>
      </c>
      <c r="AE52" s="88">
        <v>0.85</v>
      </c>
      <c r="AF52" s="91" t="s">
        <v>72</v>
      </c>
      <c r="AG52" s="91">
        <v>-0.6</v>
      </c>
      <c r="AH52" s="88" t="s">
        <v>7</v>
      </c>
      <c r="AI52" s="123" t="s">
        <v>10</v>
      </c>
      <c r="AJ52" s="123"/>
      <c r="AK52" s="83" t="s">
        <v>65</v>
      </c>
      <c r="AL52" s="83" t="s">
        <v>70</v>
      </c>
    </row>
    <row r="53" spans="1:38" ht="14.4" thickBot="1" x14ac:dyDescent="0.35">
      <c r="A53" s="1" t="s">
        <v>15</v>
      </c>
      <c r="P53" s="84"/>
      <c r="Q53" s="84"/>
      <c r="R53" s="18"/>
      <c r="S53" s="143"/>
      <c r="T53" s="143"/>
      <c r="U53" s="143"/>
      <c r="V53" s="143"/>
      <c r="W53" s="143"/>
      <c r="X53" s="143"/>
      <c r="Y53" s="18"/>
      <c r="Z53" s="141"/>
      <c r="AA53" s="90"/>
      <c r="AB53" s="132" t="s">
        <v>8</v>
      </c>
      <c r="AC53" s="89"/>
      <c r="AD53" s="89"/>
      <c r="AE53" s="89"/>
      <c r="AF53" s="114"/>
      <c r="AG53" s="114"/>
      <c r="AH53" s="89"/>
      <c r="AI53" s="124"/>
      <c r="AJ53" s="124" t="s">
        <v>18</v>
      </c>
      <c r="AK53" s="84" t="s">
        <v>10</v>
      </c>
      <c r="AL53" s="84" t="s">
        <v>18</v>
      </c>
    </row>
    <row r="54" spans="1:38" ht="14.4" thickTop="1" x14ac:dyDescent="0.3">
      <c r="A54" s="1" t="s">
        <v>15</v>
      </c>
      <c r="P54" s="84"/>
      <c r="Q54" s="84"/>
      <c r="R54" s="18"/>
      <c r="S54" s="120" t="s">
        <v>25</v>
      </c>
      <c r="T54" s="120"/>
      <c r="U54" s="120"/>
      <c r="V54" s="120"/>
      <c r="W54" s="120"/>
      <c r="X54" s="19">
        <v>2</v>
      </c>
      <c r="Y54" s="18"/>
      <c r="Z54" s="39" t="s">
        <v>50</v>
      </c>
      <c r="AA54" s="39">
        <v>3</v>
      </c>
      <c r="AB54" s="114"/>
      <c r="AC54" s="89"/>
      <c r="AD54" s="89"/>
      <c r="AE54" s="89"/>
      <c r="AF54" s="114"/>
      <c r="AG54" s="114"/>
      <c r="AH54" s="89"/>
      <c r="AI54" s="40"/>
      <c r="AJ54" s="40"/>
      <c r="AK54" s="41"/>
      <c r="AL54" s="41"/>
    </row>
    <row r="55" spans="1:38" x14ac:dyDescent="0.3">
      <c r="A55" s="1" t="s">
        <v>15</v>
      </c>
      <c r="P55" s="85"/>
      <c r="Q55" s="85"/>
      <c r="R55" s="18"/>
      <c r="S55" s="107" t="s">
        <v>36</v>
      </c>
      <c r="T55" s="107"/>
      <c r="U55" s="107"/>
      <c r="V55" s="107"/>
      <c r="W55" s="107"/>
      <c r="X55" s="36">
        <v>2.5</v>
      </c>
      <c r="Y55" s="18"/>
      <c r="Z55" s="42" t="s">
        <v>36</v>
      </c>
      <c r="AA55" s="22">
        <v>2</v>
      </c>
      <c r="AB55" s="110"/>
      <c r="AC55" s="90"/>
      <c r="AD55" s="90"/>
      <c r="AE55" s="90"/>
      <c r="AF55" s="110"/>
      <c r="AG55" s="110"/>
      <c r="AH55" s="90"/>
      <c r="AI55" s="43"/>
      <c r="AJ55" s="43"/>
      <c r="AK55" s="44" t="s">
        <v>64</v>
      </c>
      <c r="AL55" s="44" t="s">
        <v>68</v>
      </c>
    </row>
    <row r="56" spans="1:38" x14ac:dyDescent="0.3">
      <c r="A56" s="1" t="s">
        <v>15</v>
      </c>
      <c r="R56" s="18"/>
      <c r="S56" s="45"/>
      <c r="T56" s="45"/>
      <c r="U56" s="45"/>
      <c r="V56" s="45"/>
      <c r="W56" s="29" t="s">
        <v>58</v>
      </c>
      <c r="X56" s="30">
        <f>SUM(X52:X55)</f>
        <v>10.5</v>
      </c>
      <c r="Y56" s="18"/>
      <c r="Z56" s="31" t="s">
        <v>6</v>
      </c>
      <c r="AA56" s="37" t="s">
        <v>37</v>
      </c>
      <c r="AB56" s="33"/>
      <c r="AH56" s="33"/>
      <c r="AJ56" s="33"/>
      <c r="AL56" s="30"/>
    </row>
    <row r="57" spans="1:38" x14ac:dyDescent="0.3">
      <c r="A57" s="1" t="s">
        <v>15</v>
      </c>
      <c r="R57" s="18"/>
      <c r="Y57" s="18"/>
      <c r="Z57" s="15"/>
      <c r="AA57" s="15"/>
      <c r="AH57" s="33"/>
      <c r="AJ57" s="33"/>
      <c r="AL57" s="30"/>
    </row>
    <row r="58" spans="1:38" ht="13.2" customHeight="1" x14ac:dyDescent="0.3">
      <c r="A58" s="1" t="s">
        <v>15</v>
      </c>
      <c r="P58" s="136" t="s">
        <v>51</v>
      </c>
      <c r="Q58" s="136" t="s">
        <v>49</v>
      </c>
      <c r="R58" s="18"/>
      <c r="S58" s="135" t="s">
        <v>63</v>
      </c>
      <c r="T58" s="135"/>
      <c r="U58" s="135"/>
      <c r="V58" s="135"/>
      <c r="W58" s="135"/>
      <c r="X58" s="135">
        <v>4.5</v>
      </c>
      <c r="Y58" s="13"/>
      <c r="Z58" s="88" t="s">
        <v>1</v>
      </c>
      <c r="AA58" s="140" t="s">
        <v>52</v>
      </c>
      <c r="AB58" s="131" t="s">
        <v>8</v>
      </c>
      <c r="AC58" s="91" t="s">
        <v>60</v>
      </c>
      <c r="AD58" s="88">
        <v>28</v>
      </c>
      <c r="AE58" s="88">
        <v>0.85</v>
      </c>
      <c r="AF58" s="91" t="s">
        <v>72</v>
      </c>
      <c r="AG58" s="91">
        <v>-0.6</v>
      </c>
      <c r="AH58" s="88" t="s">
        <v>13</v>
      </c>
      <c r="AI58" s="96" t="s">
        <v>66</v>
      </c>
      <c r="AJ58" s="96" t="s">
        <v>19</v>
      </c>
      <c r="AK58" s="126" t="s">
        <v>67</v>
      </c>
      <c r="AL58" s="126" t="s">
        <v>69</v>
      </c>
    </row>
    <row r="59" spans="1:38" ht="13.2" customHeight="1" x14ac:dyDescent="0.3">
      <c r="P59" s="137"/>
      <c r="Q59" s="137"/>
      <c r="R59" s="18"/>
      <c r="S59" s="103"/>
      <c r="T59" s="103"/>
      <c r="U59" s="103"/>
      <c r="V59" s="103"/>
      <c r="W59" s="103"/>
      <c r="X59" s="103"/>
      <c r="Y59" s="18"/>
      <c r="Z59" s="89"/>
      <c r="AA59" s="142"/>
      <c r="AB59" s="132"/>
      <c r="AC59" s="114"/>
      <c r="AD59" s="89"/>
      <c r="AE59" s="89"/>
      <c r="AF59" s="114"/>
      <c r="AG59" s="114"/>
      <c r="AH59" s="89"/>
      <c r="AI59" s="98"/>
      <c r="AJ59" s="98"/>
      <c r="AK59" s="127"/>
      <c r="AL59" s="127"/>
    </row>
    <row r="60" spans="1:38" ht="13.2" customHeight="1" x14ac:dyDescent="0.3">
      <c r="A60" s="1" t="s">
        <v>15</v>
      </c>
      <c r="P60" s="137"/>
      <c r="Q60" s="137"/>
      <c r="R60" s="18"/>
      <c r="S60" s="103"/>
      <c r="T60" s="103"/>
      <c r="U60" s="103"/>
      <c r="V60" s="103"/>
      <c r="W60" s="103"/>
      <c r="X60" s="103"/>
      <c r="Y60" s="18"/>
      <c r="Z60" s="90"/>
      <c r="AA60" s="141">
        <v>4</v>
      </c>
      <c r="AB60" s="133"/>
      <c r="AC60" s="89"/>
      <c r="AD60" s="89"/>
      <c r="AE60" s="89"/>
      <c r="AF60" s="114"/>
      <c r="AG60" s="114"/>
      <c r="AH60" s="90"/>
      <c r="AI60" s="97"/>
      <c r="AJ60" s="97"/>
      <c r="AK60" s="128"/>
      <c r="AL60" s="128"/>
    </row>
    <row r="61" spans="1:38" ht="14.4" thickBot="1" x14ac:dyDescent="0.35">
      <c r="A61" s="1" t="s">
        <v>15</v>
      </c>
      <c r="P61" s="138"/>
      <c r="Q61" s="138"/>
      <c r="R61" s="35"/>
      <c r="S61" s="144" t="s">
        <v>0</v>
      </c>
      <c r="T61" s="144"/>
      <c r="U61" s="144"/>
      <c r="V61" s="144"/>
      <c r="W61" s="144"/>
      <c r="X61" s="23">
        <v>1.5</v>
      </c>
      <c r="Y61" s="35"/>
      <c r="Z61" s="46" t="s">
        <v>0</v>
      </c>
      <c r="AA61" s="46" t="s">
        <v>32</v>
      </c>
      <c r="AB61" s="17"/>
      <c r="AC61" s="90"/>
      <c r="AD61" s="90"/>
      <c r="AE61" s="90"/>
      <c r="AF61" s="110"/>
      <c r="AG61" s="110"/>
      <c r="AH61" s="37" t="s">
        <v>2</v>
      </c>
      <c r="AI61" s="47" t="s">
        <v>9</v>
      </c>
      <c r="AJ61" s="47" t="s">
        <v>17</v>
      </c>
      <c r="AK61" s="51" t="s">
        <v>64</v>
      </c>
      <c r="AL61" s="51" t="s">
        <v>68</v>
      </c>
    </row>
    <row r="62" spans="1:38" ht="14.4" thickTop="1" x14ac:dyDescent="0.3">
      <c r="A62" s="1" t="s">
        <v>15</v>
      </c>
      <c r="R62" s="18"/>
      <c r="W62" s="29" t="s">
        <v>58</v>
      </c>
      <c r="X62" s="30">
        <f>X58+X61</f>
        <v>6</v>
      </c>
      <c r="Y62" s="18"/>
      <c r="Z62" s="24" t="s">
        <v>6</v>
      </c>
      <c r="AA62" s="24">
        <v>6</v>
      </c>
      <c r="AB62" s="33"/>
      <c r="AH62" s="33"/>
      <c r="AJ62" s="33"/>
      <c r="AL62" s="30"/>
    </row>
    <row r="63" spans="1:38" ht="14.4" thickBot="1" x14ac:dyDescent="0.35">
      <c r="A63" s="1" t="s">
        <v>15</v>
      </c>
      <c r="R63" s="18"/>
      <c r="Y63" s="18"/>
      <c r="AH63" s="33"/>
      <c r="AJ63" s="33"/>
      <c r="AL63" s="30"/>
    </row>
    <row r="64" spans="1:38" ht="14.4" customHeight="1" thickTop="1" x14ac:dyDescent="0.3">
      <c r="P64" s="83" t="s">
        <v>53</v>
      </c>
      <c r="Q64" s="83" t="s">
        <v>49</v>
      </c>
      <c r="R64" s="18"/>
      <c r="S64" s="102" t="s">
        <v>1</v>
      </c>
      <c r="T64" s="102"/>
      <c r="U64" s="102"/>
      <c r="V64" s="102"/>
      <c r="W64" s="102"/>
      <c r="X64" s="102">
        <v>5</v>
      </c>
      <c r="Y64" s="18"/>
      <c r="Z64" s="139" t="s">
        <v>1</v>
      </c>
      <c r="AA64" s="140">
        <v>5</v>
      </c>
      <c r="AB64" s="129" t="s">
        <v>8</v>
      </c>
      <c r="AC64" s="91" t="s">
        <v>60</v>
      </c>
      <c r="AD64" s="88">
        <v>28</v>
      </c>
      <c r="AE64" s="88">
        <v>0.85</v>
      </c>
      <c r="AF64" s="91" t="s">
        <v>72</v>
      </c>
      <c r="AG64" s="88">
        <v>-0.6</v>
      </c>
      <c r="AH64" s="88" t="s">
        <v>2</v>
      </c>
      <c r="AI64" s="123" t="s">
        <v>9</v>
      </c>
      <c r="AJ64" s="123" t="s">
        <v>17</v>
      </c>
      <c r="AK64" s="83" t="s">
        <v>64</v>
      </c>
      <c r="AL64" s="83" t="s">
        <v>68</v>
      </c>
    </row>
    <row r="65" spans="1:38" ht="13.2" customHeight="1" x14ac:dyDescent="0.3">
      <c r="A65" s="1" t="s">
        <v>15</v>
      </c>
      <c r="P65" s="84"/>
      <c r="Q65" s="84"/>
      <c r="R65" s="18"/>
      <c r="S65" s="103"/>
      <c r="T65" s="103"/>
      <c r="U65" s="103"/>
      <c r="V65" s="103"/>
      <c r="W65" s="103"/>
      <c r="X65" s="103"/>
      <c r="Y65" s="18"/>
      <c r="Z65" s="122"/>
      <c r="AA65" s="141"/>
      <c r="AB65" s="130"/>
      <c r="AC65" s="89"/>
      <c r="AD65" s="89"/>
      <c r="AE65" s="89"/>
      <c r="AF65" s="114"/>
      <c r="AG65" s="89"/>
      <c r="AH65" s="89"/>
      <c r="AI65" s="124"/>
      <c r="AJ65" s="124"/>
      <c r="AK65" s="84"/>
      <c r="AL65" s="84"/>
    </row>
    <row r="66" spans="1:38" x14ac:dyDescent="0.3">
      <c r="A66" s="1" t="s">
        <v>15</v>
      </c>
      <c r="P66" s="85"/>
      <c r="Q66" s="85"/>
      <c r="R66" s="35"/>
      <c r="S66" s="107" t="s">
        <v>0</v>
      </c>
      <c r="T66" s="107"/>
      <c r="U66" s="107"/>
      <c r="V66" s="107"/>
      <c r="W66" s="107"/>
      <c r="X66" s="36">
        <v>1.5</v>
      </c>
      <c r="Y66" s="35"/>
      <c r="Z66" s="26" t="s">
        <v>0</v>
      </c>
      <c r="AA66" s="32" t="s">
        <v>32</v>
      </c>
      <c r="AB66" s="32"/>
      <c r="AC66" s="90"/>
      <c r="AD66" s="90"/>
      <c r="AE66" s="90"/>
      <c r="AF66" s="110"/>
      <c r="AG66" s="90"/>
      <c r="AH66" s="90"/>
      <c r="AI66" s="125"/>
      <c r="AJ66" s="125"/>
      <c r="AK66" s="85"/>
      <c r="AL66" s="85"/>
    </row>
    <row r="67" spans="1:38" x14ac:dyDescent="0.3">
      <c r="A67" s="1" t="s">
        <v>15</v>
      </c>
      <c r="W67" s="29" t="s">
        <v>58</v>
      </c>
      <c r="X67" s="30">
        <f>X64+X66</f>
        <v>6.5</v>
      </c>
      <c r="Z67" s="31" t="s">
        <v>6</v>
      </c>
      <c r="AA67" s="37" t="s">
        <v>55</v>
      </c>
      <c r="AB67" s="33"/>
      <c r="AH67" s="33"/>
      <c r="AI67" s="33"/>
      <c r="AJ67" s="33"/>
      <c r="AK67" s="30"/>
      <c r="AL67" s="30"/>
    </row>
    <row r="68" spans="1:38" x14ac:dyDescent="0.3">
      <c r="AA68" s="33"/>
      <c r="AB68" s="33"/>
      <c r="AH68" s="33"/>
      <c r="AI68" s="33"/>
      <c r="AJ68" s="33"/>
      <c r="AK68" s="30"/>
      <c r="AL68" s="30"/>
    </row>
    <row r="69" spans="1:38" x14ac:dyDescent="0.3">
      <c r="A69" s="1" t="s">
        <v>15</v>
      </c>
      <c r="AH69" s="33"/>
      <c r="AI69" s="33"/>
      <c r="AJ69" s="33"/>
      <c r="AK69" s="30"/>
      <c r="AL69" s="30"/>
    </row>
  </sheetData>
  <mergeCells count="203">
    <mergeCell ref="AK7:AK11"/>
    <mergeCell ref="AL7:AL11"/>
    <mergeCell ref="AL14:AL17"/>
    <mergeCell ref="AK24:AK27"/>
    <mergeCell ref="AL24:AL27"/>
    <mergeCell ref="AK30:AK32"/>
    <mergeCell ref="AL30:AL32"/>
    <mergeCell ref="AH30:AH32"/>
    <mergeCell ref="AK14:AK17"/>
    <mergeCell ref="AK20:AK21"/>
    <mergeCell ref="AL20:AL21"/>
    <mergeCell ref="AH24:AH27"/>
    <mergeCell ref="AC42:AC44"/>
    <mergeCell ref="AC47:AC49"/>
    <mergeCell ref="AB53:AB55"/>
    <mergeCell ref="AB47:AB48"/>
    <mergeCell ref="P47:P48"/>
    <mergeCell ref="Z47:Z48"/>
    <mergeCell ref="AC35:AC39"/>
    <mergeCell ref="S35:W35"/>
    <mergeCell ref="S37:W38"/>
    <mergeCell ref="X37:X38"/>
    <mergeCell ref="S36:W36"/>
    <mergeCell ref="Q42:Q44"/>
    <mergeCell ref="AB38:AB39"/>
    <mergeCell ref="AA52:AA53"/>
    <mergeCell ref="P35:P39"/>
    <mergeCell ref="P42:P43"/>
    <mergeCell ref="Z42:Z43"/>
    <mergeCell ref="AA42:AA43"/>
    <mergeCell ref="AB42:AB43"/>
    <mergeCell ref="Q35:Q39"/>
    <mergeCell ref="Z35:Z38"/>
    <mergeCell ref="AD3:AD4"/>
    <mergeCell ref="AF3:AF4"/>
    <mergeCell ref="AG3:AG4"/>
    <mergeCell ref="AH3:AH4"/>
    <mergeCell ref="AC14:AC17"/>
    <mergeCell ref="AD14:AD17"/>
    <mergeCell ref="AE14:AE17"/>
    <mergeCell ref="AF14:AF17"/>
    <mergeCell ref="AC30:AC32"/>
    <mergeCell ref="AD30:AD32"/>
    <mergeCell ref="AE30:AE32"/>
    <mergeCell ref="AF30:AF32"/>
    <mergeCell ref="AG30:AG32"/>
    <mergeCell ref="AG14:AG17"/>
    <mergeCell ref="AH14:AH17"/>
    <mergeCell ref="AC20:AC21"/>
    <mergeCell ref="AD20:AD21"/>
    <mergeCell ref="AE20:AE21"/>
    <mergeCell ref="AF20:AF21"/>
    <mergeCell ref="AG20:AG21"/>
    <mergeCell ref="AH20:AH21"/>
    <mergeCell ref="P64:P66"/>
    <mergeCell ref="P52:P55"/>
    <mergeCell ref="Q58:Q61"/>
    <mergeCell ref="Z64:Z65"/>
    <mergeCell ref="AA64:AA65"/>
    <mergeCell ref="AA58:AA60"/>
    <mergeCell ref="S52:W53"/>
    <mergeCell ref="S55:W55"/>
    <mergeCell ref="S54:W54"/>
    <mergeCell ref="X52:X53"/>
    <mergeCell ref="X58:X60"/>
    <mergeCell ref="Z58:Z60"/>
    <mergeCell ref="P58:P61"/>
    <mergeCell ref="X64:X65"/>
    <mergeCell ref="S58:W60"/>
    <mergeCell ref="S64:W65"/>
    <mergeCell ref="S61:W61"/>
    <mergeCell ref="Z52:Z53"/>
    <mergeCell ref="S66:W66"/>
    <mergeCell ref="Q64:Q66"/>
    <mergeCell ref="AL58:AL60"/>
    <mergeCell ref="S39:W39"/>
    <mergeCell ref="S42:W43"/>
    <mergeCell ref="X42:X43"/>
    <mergeCell ref="S44:W44"/>
    <mergeCell ref="S47:W48"/>
    <mergeCell ref="X47:X48"/>
    <mergeCell ref="S49:W49"/>
    <mergeCell ref="AK35:AK39"/>
    <mergeCell ref="AL35:AL39"/>
    <mergeCell ref="AK42:AK44"/>
    <mergeCell ref="AL42:AL44"/>
    <mergeCell ref="AK47:AK49"/>
    <mergeCell ref="AL47:AL49"/>
    <mergeCell ref="AI35:AI39"/>
    <mergeCell ref="AJ35:AJ39"/>
    <mergeCell ref="AD52:AD55"/>
    <mergeCell ref="AD47:AD49"/>
    <mergeCell ref="AD42:AD44"/>
    <mergeCell ref="AI52:AI53"/>
    <mergeCell ref="AH42:AH44"/>
    <mergeCell ref="AD35:AD39"/>
    <mergeCell ref="AH35:AH39"/>
    <mergeCell ref="AA47:AA48"/>
    <mergeCell ref="AC58:AC61"/>
    <mergeCell ref="AC64:AC66"/>
    <mergeCell ref="AB64:AB65"/>
    <mergeCell ref="AB58:AB60"/>
    <mergeCell ref="AH58:AH60"/>
    <mergeCell ref="AD58:AD61"/>
    <mergeCell ref="Q47:Q49"/>
    <mergeCell ref="Q52:Q55"/>
    <mergeCell ref="AC52:AC55"/>
    <mergeCell ref="AI42:AI44"/>
    <mergeCell ref="AI47:AI49"/>
    <mergeCell ref="AI58:AI60"/>
    <mergeCell ref="AK64:AK66"/>
    <mergeCell ref="AJ64:AJ66"/>
    <mergeCell ref="AI64:AI66"/>
    <mergeCell ref="AD64:AD66"/>
    <mergeCell ref="AE64:AE66"/>
    <mergeCell ref="AF64:AF66"/>
    <mergeCell ref="AG64:AG66"/>
    <mergeCell ref="AH64:AH66"/>
    <mergeCell ref="AK58:AK60"/>
    <mergeCell ref="AL64:AL66"/>
    <mergeCell ref="AE35:AE39"/>
    <mergeCell ref="AF35:AF39"/>
    <mergeCell ref="AF42:AF44"/>
    <mergeCell ref="AF47:AF49"/>
    <mergeCell ref="AF52:AF55"/>
    <mergeCell ref="AF58:AF61"/>
    <mergeCell ref="AG35:AG39"/>
    <mergeCell ref="AG42:AG44"/>
    <mergeCell ref="AG47:AG49"/>
    <mergeCell ref="AG52:AG55"/>
    <mergeCell ref="AG58:AG61"/>
    <mergeCell ref="AJ52:AJ53"/>
    <mergeCell ref="AK52:AK53"/>
    <mergeCell ref="AL52:AL53"/>
    <mergeCell ref="AH52:AH55"/>
    <mergeCell ref="AJ47:AJ49"/>
    <mergeCell ref="AJ58:AJ60"/>
    <mergeCell ref="AJ42:AJ44"/>
    <mergeCell ref="AH47:AH49"/>
    <mergeCell ref="AE42:AE44"/>
    <mergeCell ref="AE47:AE49"/>
    <mergeCell ref="AE52:AE55"/>
    <mergeCell ref="AE58:AE61"/>
    <mergeCell ref="P20:P21"/>
    <mergeCell ref="Q20:Q21"/>
    <mergeCell ref="X26:X27"/>
    <mergeCell ref="Z9:Z10"/>
    <mergeCell ref="AA9:AA10"/>
    <mergeCell ref="AB9:AB10"/>
    <mergeCell ref="Z14:Z17"/>
    <mergeCell ref="AA14:AA17"/>
    <mergeCell ref="P15:P16"/>
    <mergeCell ref="Q15:Q16"/>
    <mergeCell ref="AB15:AB16"/>
    <mergeCell ref="Z20:Z21"/>
    <mergeCell ref="S14:W17"/>
    <mergeCell ref="X14:X17"/>
    <mergeCell ref="S20:W21"/>
    <mergeCell ref="X20:X21"/>
    <mergeCell ref="S24:W24"/>
    <mergeCell ref="S25:W25"/>
    <mergeCell ref="S26:W27"/>
    <mergeCell ref="AA20:AA21"/>
    <mergeCell ref="AB20:AB21"/>
    <mergeCell ref="AB25:AB26"/>
    <mergeCell ref="Z26:Z27"/>
    <mergeCell ref="AA26:AA27"/>
    <mergeCell ref="AL3:AL4"/>
    <mergeCell ref="P7:P11"/>
    <mergeCell ref="Q7:Q11"/>
    <mergeCell ref="AC7:AC11"/>
    <mergeCell ref="AD7:AD11"/>
    <mergeCell ref="AE7:AE11"/>
    <mergeCell ref="AF7:AF11"/>
    <mergeCell ref="AG7:AG11"/>
    <mergeCell ref="AH7:AH11"/>
    <mergeCell ref="S3:W4"/>
    <mergeCell ref="X3:X4"/>
    <mergeCell ref="S7:W7"/>
    <mergeCell ref="S8:W8"/>
    <mergeCell ref="S9:W10"/>
    <mergeCell ref="S11:W11"/>
    <mergeCell ref="X9:X10"/>
    <mergeCell ref="Z3:Z4"/>
    <mergeCell ref="AA3:AA4"/>
    <mergeCell ref="AB3:AB4"/>
    <mergeCell ref="P3:P4"/>
    <mergeCell ref="Q3:Q4"/>
    <mergeCell ref="AK3:AK4"/>
    <mergeCell ref="AE3:AE4"/>
    <mergeCell ref="AC3:AC4"/>
    <mergeCell ref="P30:P32"/>
    <mergeCell ref="Q30:Q32"/>
    <mergeCell ref="S30:W30"/>
    <mergeCell ref="AC24:AC27"/>
    <mergeCell ref="AD24:AD27"/>
    <mergeCell ref="AE24:AE27"/>
    <mergeCell ref="AF24:AF27"/>
    <mergeCell ref="AG24:AG27"/>
    <mergeCell ref="P24:P27"/>
    <mergeCell ref="Q24:Q27"/>
    <mergeCell ref="S31:W31"/>
    <mergeCell ref="S32:W32"/>
  </mergeCells>
  <pageMargins left="0.70866141732283472" right="0.70866141732283472" top="0.15748031496062992" bottom="0.15748031496062992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5ACF1A-D006-4C89-9C80-AD953CCC4684}">
  <ds:schemaRefs>
    <ds:schemaRef ds:uri="fbc7f341-6d38-4ac3-9f8b-8ab0c4800d0b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cef6865-274e-48a1-bf2f-42f1490951d0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0480A1E-0A82-4BE3-9D38-A2565A317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C5716B-F87F-4E6A-90D0-96820FE28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Def</vt:lpstr>
      <vt:lpstr>Def!Afdrukbereik</vt:lpstr>
      <vt:lpstr>Def!K_1</vt:lpstr>
      <vt:lpstr>Def!PTA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2026-07-07T12:43:19Z</cp:lastPrinted>
  <dcterms:created xsi:type="dcterms:W3CDTF">2025-12-04T12:22:12Z</dcterms:created>
  <dcterms:modified xsi:type="dcterms:W3CDTF">2026-08-27T10:29:28Z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